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wmf" ContentType="image/x-wmf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5195" windowHeight="8700" activeTab="1"/>
  </bookViews>
  <sheets>
    <sheet name="RE" sheetId="2" r:id="rId1"/>
    <sheet name="EE" sheetId="1" r:id="rId2"/>
  </sheets>
  <definedNames>
    <definedName name="_xlnm.Print_Area" localSheetId="1">EE!$B$1:$H$281</definedName>
    <definedName name="_xlnm.Print_Area" localSheetId="0">RE!$B$1:$G$19</definedName>
    <definedName name="_xlnm.Print_Titles" localSheetId="1">EE!$1:$4</definedName>
  </definedNames>
  <calcPr calcId="124519"/>
</workbook>
</file>

<file path=xl/calcChain.xml><?xml version="1.0" encoding="utf-8"?>
<calcChain xmlns="http://schemas.openxmlformats.org/spreadsheetml/2006/main">
  <c r="E18" i="1"/>
  <c r="J146"/>
  <c r="E152"/>
  <c r="E151"/>
  <c r="J151"/>
  <c r="J136"/>
  <c r="J135"/>
  <c r="J125"/>
  <c r="J126"/>
  <c r="J127"/>
  <c r="J128"/>
  <c r="J129"/>
  <c r="J130"/>
  <c r="J131"/>
  <c r="J124"/>
  <c r="J104"/>
  <c r="J107"/>
  <c r="E97"/>
  <c r="E96"/>
  <c r="E92"/>
  <c r="E101" s="1"/>
  <c r="E391" i="2"/>
  <c r="E399"/>
  <c r="E15"/>
  <c r="E311"/>
  <c r="E289"/>
  <c r="E254" i="1"/>
  <c r="E227"/>
  <c r="C47"/>
  <c r="H47" s="1"/>
  <c r="C45"/>
  <c r="H45" s="1"/>
  <c r="E28"/>
  <c r="C28"/>
  <c r="E193"/>
  <c r="D212"/>
  <c r="C46"/>
  <c r="G46" s="1"/>
  <c r="H46"/>
  <c r="G47"/>
  <c r="C59"/>
  <c r="E59"/>
  <c r="G59"/>
  <c r="D61"/>
  <c r="F61"/>
  <c r="H61"/>
  <c r="D62"/>
  <c r="F62"/>
  <c r="H62"/>
  <c r="D63"/>
  <c r="F63"/>
  <c r="H63"/>
  <c r="D64"/>
  <c r="F64"/>
  <c r="H64"/>
  <c r="D65"/>
  <c r="F65"/>
  <c r="H65"/>
  <c r="D66"/>
  <c r="F66"/>
  <c r="H66"/>
  <c r="D67"/>
  <c r="F67"/>
  <c r="H67"/>
  <c r="D68"/>
  <c r="D69"/>
  <c r="D70"/>
  <c r="D71"/>
  <c r="D72"/>
  <c r="D73"/>
  <c r="D74"/>
  <c r="D75"/>
  <c r="C79" s="1"/>
  <c r="F79" s="1"/>
  <c r="D79"/>
  <c r="E79"/>
  <c r="F68"/>
  <c r="H68"/>
  <c r="F69"/>
  <c r="H69"/>
  <c r="F70"/>
  <c r="H70"/>
  <c r="H71"/>
  <c r="H72"/>
  <c r="H73"/>
  <c r="H74"/>
  <c r="H75"/>
  <c r="C81" s="1"/>
  <c r="F81" s="1"/>
  <c r="F71"/>
  <c r="F72"/>
  <c r="F73"/>
  <c r="F74"/>
  <c r="F75"/>
  <c r="C80" s="1"/>
  <c r="F80" s="1"/>
  <c r="D80"/>
  <c r="E80" s="1"/>
  <c r="B79"/>
  <c r="B80"/>
  <c r="B81"/>
  <c r="E161"/>
  <c r="E164" s="1"/>
  <c r="E171"/>
  <c r="E177"/>
  <c r="E181"/>
  <c r="E186" s="1"/>
  <c r="E192" s="1"/>
  <c r="E196" s="1"/>
  <c r="B198" s="1"/>
  <c r="D213"/>
  <c r="E213"/>
  <c r="F213"/>
  <c r="D214"/>
  <c r="E214"/>
  <c r="F214"/>
  <c r="D215"/>
  <c r="E215"/>
  <c r="D216"/>
  <c r="E216"/>
  <c r="F216"/>
  <c r="D217"/>
  <c r="E217"/>
  <c r="E231"/>
  <c r="E258"/>
  <c r="E240"/>
  <c r="E241"/>
  <c r="E243"/>
  <c r="E247"/>
  <c r="E248" s="1"/>
  <c r="E268"/>
  <c r="E296"/>
  <c r="E317"/>
  <c r="E326"/>
  <c r="E331"/>
  <c r="E364"/>
  <c r="E386"/>
  <c r="B388" s="1"/>
  <c r="E393"/>
  <c r="E397"/>
  <c r="E405"/>
  <c r="C26"/>
  <c r="C27"/>
  <c r="E290" i="2"/>
  <c r="E295"/>
  <c r="E300" s="1"/>
  <c r="E320"/>
  <c r="E325" s="1"/>
  <c r="E330" s="1"/>
  <c r="E358"/>
  <c r="E387"/>
  <c r="E26" i="1"/>
  <c r="E27"/>
  <c r="E380" i="2"/>
  <c r="B382" s="1"/>
  <c r="E255" i="1"/>
  <c r="D81"/>
  <c r="E81"/>
  <c r="G45"/>
  <c r="E295"/>
  <c r="E301"/>
  <c r="E307" s="1"/>
  <c r="E100"/>
  <c r="C107" s="1"/>
  <c r="G214"/>
  <c r="G216"/>
  <c r="G213"/>
  <c r="F215"/>
  <c r="G215"/>
  <c r="F212"/>
  <c r="E212"/>
  <c r="C17" i="2"/>
  <c r="C18" s="1"/>
  <c r="C16"/>
  <c r="J105" i="1"/>
  <c r="J106"/>
  <c r="E301" i="2"/>
  <c r="E359" s="1"/>
  <c r="G212" i="1"/>
  <c r="B219" s="1"/>
  <c r="G48" l="1"/>
  <c r="H48"/>
  <c r="E108" s="1"/>
  <c r="E342"/>
  <c r="E345" s="1"/>
  <c r="E365"/>
  <c r="E336"/>
  <c r="E272"/>
  <c r="E277" s="1"/>
  <c r="E278" s="1"/>
  <c r="B282" s="1"/>
  <c r="C260"/>
  <c r="E363" i="2"/>
  <c r="E367"/>
  <c r="B369" s="1"/>
  <c r="E374"/>
  <c r="E107" i="1"/>
  <c r="C108"/>
  <c r="E113"/>
  <c r="E119"/>
  <c r="F82"/>
  <c r="D117"/>
  <c r="D115"/>
  <c r="E336" i="2"/>
  <c r="E339" s="1"/>
  <c r="D120" i="1"/>
  <c r="E306"/>
  <c r="D114"/>
  <c r="G107" l="1"/>
  <c r="G108"/>
  <c r="B347"/>
  <c r="E357"/>
  <c r="E114"/>
  <c r="E117"/>
  <c r="E116"/>
  <c r="D118"/>
  <c r="D113"/>
  <c r="B341" i="2"/>
  <c r="E351"/>
  <c r="E369" i="1"/>
  <c r="E373"/>
  <c r="B375" s="1"/>
  <c r="E380"/>
  <c r="E115"/>
  <c r="E120"/>
  <c r="E118"/>
  <c r="D116"/>
  <c r="D119"/>
</calcChain>
</file>

<file path=xl/sharedStrings.xml><?xml version="1.0" encoding="utf-8"?>
<sst xmlns="http://schemas.openxmlformats.org/spreadsheetml/2006/main" count="583" uniqueCount="334">
  <si>
    <t>1. Vazões de Projeto</t>
  </si>
  <si>
    <t>Etapa</t>
  </si>
  <si>
    <t>Ano</t>
  </si>
  <si>
    <t>Vazão (L/s)</t>
  </si>
  <si>
    <t>Média</t>
  </si>
  <si>
    <t>Início de plano</t>
  </si>
  <si>
    <t>Final de plano</t>
  </si>
  <si>
    <t>2. Tubulação de Recalque</t>
  </si>
  <si>
    <t>O diâmetro da tubulação de recalque (D) foi selecionado através da fórmula de Bresse:</t>
  </si>
  <si>
    <t>D = K × √Q</t>
  </si>
  <si>
    <t>onde:</t>
  </si>
  <si>
    <t>K = coeficiente (adotado)</t>
  </si>
  <si>
    <t>A velocidade na tubulação (v) é assim calculada:</t>
  </si>
  <si>
    <t>Os diâmetros e as velocidades resultantes são indicados no quadro abaixo:</t>
  </si>
  <si>
    <t>Trecho</t>
  </si>
  <si>
    <t>D (mm)</t>
  </si>
  <si>
    <t>v (m/s)</t>
  </si>
  <si>
    <t>Calculado</t>
  </si>
  <si>
    <t>Adotado</t>
  </si>
  <si>
    <t>Barrilete</t>
  </si>
  <si>
    <t>Linha de recalque</t>
  </si>
  <si>
    <t>3. Perdas de Carga</t>
  </si>
  <si>
    <t>a) Perda de Carga Contínua</t>
  </si>
  <si>
    <t>Q = vazão de bombeamento (m³/s)</t>
  </si>
  <si>
    <t>C = coeficiente de rugosidade</t>
  </si>
  <si>
    <t>D = diâmetro da tubulação (m)</t>
  </si>
  <si>
    <t>L = extensão da tubulação (m)</t>
  </si>
  <si>
    <t>As perdas de carga contínuas, para tubulação nova e para tubulação velha, são obtidas conforme o quadro a seguir:</t>
  </si>
  <si>
    <t>L (m)</t>
  </si>
  <si>
    <t>C</t>
  </si>
  <si>
    <t>Tubo novo</t>
  </si>
  <si>
    <t>Tubo velho</t>
  </si>
  <si>
    <t>Total</t>
  </si>
  <si>
    <t>b) Perda de Carga Localizada</t>
  </si>
  <si>
    <t>k = coeficiente relativo às perdas de carga nas singularidades</t>
  </si>
  <si>
    <t>v = velocidade na tubulação (m/s)</t>
  </si>
  <si>
    <t>g = aceleração da gravidade (m/s²)</t>
  </si>
  <si>
    <t>Os valores dos somatórios do coeficiente k foram obtidos conforme o quadro a seguir:</t>
  </si>
  <si>
    <t>Tipo de singularidade</t>
  </si>
  <si>
    <t>Quant.</t>
  </si>
  <si>
    <t>k</t>
  </si>
  <si>
    <t>Ampliação gradual</t>
  </si>
  <si>
    <t>Curva de 90°</t>
  </si>
  <si>
    <t>Curva de 45°</t>
  </si>
  <si>
    <t>Curva de 22°30'</t>
  </si>
  <si>
    <t>Curva de 11°15'</t>
  </si>
  <si>
    <t>Entrada de Borda</t>
  </si>
  <si>
    <t>Entrada normal</t>
  </si>
  <si>
    <t>Junção de 45°</t>
  </si>
  <si>
    <t>Redução gradual</t>
  </si>
  <si>
    <t>Registro de gaveta</t>
  </si>
  <si>
    <t>Saída de canalização</t>
  </si>
  <si>
    <t>Tê de passagem direta</t>
  </si>
  <si>
    <t>Tê de saída lateral</t>
  </si>
  <si>
    <t>Válvula de retenção</t>
  </si>
  <si>
    <r>
      <t>S</t>
    </r>
    <r>
      <rPr>
        <sz val="12"/>
        <rFont val="Arial"/>
        <family val="2"/>
      </rPr>
      <t>k</t>
    </r>
  </si>
  <si>
    <t>As perdas de carga localizadas são determinadas no quadro a seguir:</t>
  </si>
  <si>
    <t>v (Q m/s)</t>
  </si>
  <si>
    <t>4. Altura Geométrica</t>
  </si>
  <si>
    <t>m</t>
  </si>
  <si>
    <t>Sendo assim, tem-se:</t>
  </si>
  <si>
    <t>5. Altura Manométrica</t>
  </si>
  <si>
    <t>Logo, as expressões representativas da altura manométrica são as seguintes:</t>
  </si>
  <si>
    <t>+</t>
  </si>
  <si>
    <t>Q²</t>
  </si>
  <si>
    <t>6. Curvas do Sistema e Pontos de Operação</t>
  </si>
  <si>
    <t>Os pontos das curvas características do sistema são determinados no quadro a seguir:</t>
  </si>
  <si>
    <t>Q (L/s)</t>
  </si>
  <si>
    <t>As curvas do sistema e da bomba são ilustradas no gráfico a seguir:</t>
  </si>
  <si>
    <t>H (m)</t>
  </si>
  <si>
    <t>Os pontos de operação, obtidos pelas interseções das curvas, são os seguintes:</t>
  </si>
  <si>
    <t>Parâmetro</t>
  </si>
  <si>
    <t>Q = vazão (L/s)</t>
  </si>
  <si>
    <t>7. Conjunto Motor-Bomba</t>
  </si>
  <si>
    <t>Será adotado conjunto motor-bomba com as seguintes caracterísiticas:</t>
  </si>
  <si>
    <t>Modelo de referência</t>
  </si>
  <si>
    <t>Tipo</t>
  </si>
  <si>
    <t>Número de bombas</t>
  </si>
  <si>
    <t>+ 1 reserva</t>
  </si>
  <si>
    <t>Potência nominal</t>
  </si>
  <si>
    <t>CV</t>
  </si>
  <si>
    <t>Vazão</t>
  </si>
  <si>
    <t>L/s</t>
  </si>
  <si>
    <t>Altura manométrica</t>
  </si>
  <si>
    <t>Rotação</t>
  </si>
  <si>
    <t>rpm</t>
  </si>
  <si>
    <t>Rendimento</t>
  </si>
  <si>
    <t>%</t>
  </si>
  <si>
    <t>Logo:</t>
  </si>
  <si>
    <t>a) Volume Útil</t>
  </si>
  <si>
    <t>m³/min</t>
  </si>
  <si>
    <t>m³</t>
  </si>
  <si>
    <t>Serão adotadas as seguintes dimensões para o poço de sucção:</t>
  </si>
  <si>
    <t>O volume útil corrigido vale, então:</t>
  </si>
  <si>
    <t>b) Volume Morto</t>
  </si>
  <si>
    <t>m²</t>
  </si>
  <si>
    <t>Com isso, obtém-se:</t>
  </si>
  <si>
    <t>c) Volume Efetivo</t>
  </si>
  <si>
    <t>d) Tempo de Detenção</t>
  </si>
  <si>
    <t>min</t>
  </si>
  <si>
    <t>11. Ciclo de Funcionamento</t>
  </si>
  <si>
    <t>Os tempos obtidos, para as vazões afluentes de início e final de plano, são apresentados no quadro a seguir:</t>
  </si>
  <si>
    <t>Vazão (m³/min)</t>
  </si>
  <si>
    <t>-</t>
  </si>
  <si>
    <t>a) Celeridade</t>
  </si>
  <si>
    <t>A celeridade (a), em m/s, é calculada pela seguinte fórmula:</t>
  </si>
  <si>
    <t>a = 9.900 / √ 48,3 + (C × D / e)</t>
  </si>
  <si>
    <t>C = coeficiente que depende do material do tubo</t>
  </si>
  <si>
    <t>D = diâmetro da tubulação de recalque</t>
  </si>
  <si>
    <t>mm</t>
  </si>
  <si>
    <t>e = espessura da tubulação de recalque</t>
  </si>
  <si>
    <t>a = celeridade</t>
  </si>
  <si>
    <t>m/s</t>
  </si>
  <si>
    <t>b) Tempo de Fechamento da Válvula</t>
  </si>
  <si>
    <t>O tempo de fechamento da válvula (t) é obtido através da seguinte equação:</t>
  </si>
  <si>
    <t>t = 1 / (2 × k)</t>
  </si>
  <si>
    <t>Q = vazão de recalque</t>
  </si>
  <si>
    <t>m³/s</t>
  </si>
  <si>
    <t>WR² = momento de inércia do conjunto</t>
  </si>
  <si>
    <t>kgf.m²</t>
  </si>
  <si>
    <r>
      <t>h</t>
    </r>
    <r>
      <rPr>
        <sz val="12"/>
        <rFont val="Arial"/>
        <family val="2"/>
      </rPr>
      <t xml:space="preserve"> = rendimento do conjunto motor-bomba</t>
    </r>
  </si>
  <si>
    <t>N = rotação do conjunto motor-bomba</t>
  </si>
  <si>
    <t>k = coeficiente característico do conjunto</t>
  </si>
  <si>
    <t>t = tempo de fechamento da válvula</t>
  </si>
  <si>
    <t>s</t>
  </si>
  <si>
    <t>c) Classificação da Manobra de Fechamento</t>
  </si>
  <si>
    <t>A fase da canalização (f) é dada por:</t>
  </si>
  <si>
    <t>f = 2 × L / a</t>
  </si>
  <si>
    <t>L = extensão da linha de recalque</t>
  </si>
  <si>
    <t>f = fase da canalização = 2 × L / a</t>
  </si>
  <si>
    <t>Sendo assim, tem-se que:</t>
  </si>
  <si>
    <t>d) Sobrepressão</t>
  </si>
  <si>
    <t>A sobrepressão na tubulação de recalque (∆h) é dada por:</t>
  </si>
  <si>
    <t>∆h = a × v / g</t>
  </si>
  <si>
    <t>No caso de fechamento rápido (t &lt; 2L/a).</t>
  </si>
  <si>
    <t>ou</t>
  </si>
  <si>
    <t>∆h = 2 × L × v / (g × t)</t>
  </si>
  <si>
    <t>No caso de fechamento lento (t &gt; 2L/a).</t>
  </si>
  <si>
    <t>v = velocidade média na tubulação</t>
  </si>
  <si>
    <t>g = aceleração da gravidade</t>
  </si>
  <si>
    <t>m/s²</t>
  </si>
  <si>
    <t>∆h = sobrepressão</t>
  </si>
  <si>
    <t>mca</t>
  </si>
  <si>
    <t>MPa</t>
  </si>
  <si>
    <t>Pressão admissível na tubulação adotada</t>
  </si>
  <si>
    <t>13. Medidor Parshall</t>
  </si>
  <si>
    <t>W = garganta do medidor Parshall (adotada)</t>
  </si>
  <si>
    <t>"</t>
  </si>
  <si>
    <t>A altura da lâmina líquida a 2/3 da seção convergente do medidor Parshall (H) é dada por:</t>
  </si>
  <si>
    <t>Q = vazão afluente</t>
  </si>
  <si>
    <t>k = coeficiente (adotado)</t>
  </si>
  <si>
    <t>n = coeficiente (adotado)</t>
  </si>
  <si>
    <t>Os valores calculados para as vazões mínima inicial e máxima final são os seguintes:</t>
  </si>
  <si>
    <t>O rebaixo do medidor Parshall (Z) é calculado pela seguinte equação:</t>
  </si>
  <si>
    <t>Com isso, tem-se:</t>
  </si>
  <si>
    <t>Z = rebaixo do medidor Parshall</t>
  </si>
  <si>
    <t>A altura da lâmina líquida antes do rebaixo (h) é assim determinada:</t>
  </si>
  <si>
    <t>h = H - Z</t>
  </si>
  <si>
    <t>14. Grade de Barras</t>
  </si>
  <si>
    <t>A eficiência da grade (E) é dada por:</t>
  </si>
  <si>
    <t>E = a / (t + a)</t>
  </si>
  <si>
    <t>a = espaçamento entre as barras (adotado)</t>
  </si>
  <si>
    <t>t = espessura das barras (adotada)</t>
  </si>
  <si>
    <t>Sendo assim, obtém-se:</t>
  </si>
  <si>
    <t>E = eficiência da grade</t>
  </si>
  <si>
    <t>V = velocidade de escoamento (adotada)</t>
  </si>
  <si>
    <t>A largura do canal à montante da grade (b) é dada por:</t>
  </si>
  <si>
    <t>b = largura do canal (adotada)</t>
  </si>
  <si>
    <t>A velocidade resultante através da grade (V) é determinada pela seguinte fórmula:</t>
  </si>
  <si>
    <t>Considerando 50% de obstrução na grade, obtém-se:</t>
  </si>
  <si>
    <t>V = velocidade através da grade</t>
  </si>
  <si>
    <t>v = velocidade à montante da grade = V × E</t>
  </si>
  <si>
    <t>Para a grade 50% obstruída, obtém-se:</t>
  </si>
  <si>
    <r>
      <t>v = Q / (</t>
    </r>
    <r>
      <rPr>
        <sz val="12"/>
        <rFont val="Symbol"/>
        <family val="1"/>
        <charset val="2"/>
      </rPr>
      <t>p</t>
    </r>
    <r>
      <rPr>
        <sz val="12"/>
        <rFont val="Arial"/>
        <family val="2"/>
      </rPr>
      <t xml:space="preserve"> × D² / 4)</t>
    </r>
  </si>
  <si>
    <r>
      <t>A perda de carga contínua (h</t>
    </r>
    <r>
      <rPr>
        <vertAlign val="subscript"/>
        <sz val="12"/>
        <rFont val="Arial"/>
        <family val="2"/>
      </rPr>
      <t>fc</t>
    </r>
    <r>
      <rPr>
        <sz val="12"/>
        <rFont val="Arial"/>
        <family val="2"/>
      </rPr>
      <t>) é dada pela fórmula de Hazen-Williams:</t>
    </r>
  </si>
  <si>
    <r>
      <t>h</t>
    </r>
    <r>
      <rPr>
        <vertAlign val="subscript"/>
        <sz val="12"/>
        <rFont val="Arial"/>
        <family val="2"/>
      </rPr>
      <t>fc</t>
    </r>
    <r>
      <rPr>
        <sz val="12"/>
        <rFont val="Arial"/>
        <family val="2"/>
      </rPr>
      <t xml:space="preserve"> = 10,643 × Q</t>
    </r>
    <r>
      <rPr>
        <vertAlign val="superscript"/>
        <sz val="12"/>
        <rFont val="Arial"/>
        <family val="2"/>
      </rPr>
      <t>1,85</t>
    </r>
    <r>
      <rPr>
        <sz val="12"/>
        <rFont val="Arial"/>
        <family val="2"/>
      </rPr>
      <t xml:space="preserve"> × C</t>
    </r>
    <r>
      <rPr>
        <vertAlign val="superscript"/>
        <sz val="12"/>
        <rFont val="Arial"/>
        <family val="2"/>
      </rPr>
      <t>-1,85</t>
    </r>
    <r>
      <rPr>
        <sz val="12"/>
        <rFont val="Arial"/>
        <family val="2"/>
      </rPr>
      <t xml:space="preserve"> × D</t>
    </r>
    <r>
      <rPr>
        <vertAlign val="superscript"/>
        <sz val="12"/>
        <rFont val="Arial"/>
        <family val="2"/>
      </rPr>
      <t>-4,87</t>
    </r>
    <r>
      <rPr>
        <sz val="12"/>
        <rFont val="Arial"/>
        <family val="2"/>
      </rPr>
      <t xml:space="preserve"> × L</t>
    </r>
  </si>
  <si>
    <r>
      <t>h</t>
    </r>
    <r>
      <rPr>
        <vertAlign val="subscript"/>
        <sz val="12"/>
        <rFont val="Arial"/>
        <family val="2"/>
      </rPr>
      <t>fc</t>
    </r>
    <r>
      <rPr>
        <sz val="12"/>
        <rFont val="Arial"/>
        <family val="2"/>
      </rPr>
      <t xml:space="preserve"> (Q</t>
    </r>
    <r>
      <rPr>
        <vertAlign val="superscript"/>
        <sz val="12"/>
        <rFont val="Arial"/>
        <family val="2"/>
      </rPr>
      <t>1,85</t>
    </r>
    <r>
      <rPr>
        <sz val="12"/>
        <rFont val="Arial"/>
        <family val="2"/>
      </rPr>
      <t>)</t>
    </r>
  </si>
  <si>
    <r>
      <t>A perda de carga localizada (h</t>
    </r>
    <r>
      <rPr>
        <vertAlign val="subscript"/>
        <sz val="12"/>
        <rFont val="Arial"/>
        <family val="2"/>
      </rPr>
      <t>fl</t>
    </r>
    <r>
      <rPr>
        <sz val="12"/>
        <rFont val="Arial"/>
        <family val="2"/>
      </rPr>
      <t>) é calculada pela seguinte fórmula:</t>
    </r>
  </si>
  <si>
    <r>
      <t>h</t>
    </r>
    <r>
      <rPr>
        <vertAlign val="subscript"/>
        <sz val="12"/>
        <rFont val="Arial"/>
        <family val="2"/>
      </rPr>
      <t>fl</t>
    </r>
    <r>
      <rPr>
        <sz val="12"/>
        <rFont val="Arial"/>
        <family val="2"/>
      </rPr>
      <t xml:space="preserve"> = </t>
    </r>
    <r>
      <rPr>
        <sz val="12"/>
        <rFont val="Symbol"/>
        <family val="1"/>
        <charset val="2"/>
      </rPr>
      <t>S</t>
    </r>
    <r>
      <rPr>
        <sz val="12"/>
        <rFont val="Arial"/>
        <family val="2"/>
      </rPr>
      <t>k × v² / 2g</t>
    </r>
  </si>
  <si>
    <r>
      <t>h</t>
    </r>
    <r>
      <rPr>
        <vertAlign val="subscript"/>
        <sz val="12"/>
        <rFont val="Arial"/>
        <family val="2"/>
      </rPr>
      <t>fl</t>
    </r>
    <r>
      <rPr>
        <sz val="12"/>
        <rFont val="Arial"/>
        <family val="2"/>
      </rPr>
      <t xml:space="preserve"> (Q²)</t>
    </r>
  </si>
  <si>
    <r>
      <t>As alturas geométricas (H</t>
    </r>
    <r>
      <rPr>
        <vertAlign val="subscript"/>
        <sz val="12"/>
        <rFont val="Arial"/>
        <family val="2"/>
      </rPr>
      <t>g</t>
    </r>
    <r>
      <rPr>
        <sz val="12"/>
        <rFont val="Arial"/>
        <family val="2"/>
      </rPr>
      <t>) mínima e máxima são dadas, respectivamente, por:</t>
    </r>
  </si>
  <si>
    <r>
      <t>H</t>
    </r>
    <r>
      <rPr>
        <vertAlign val="subscript"/>
        <sz val="12"/>
        <rFont val="Arial"/>
        <family val="2"/>
      </rPr>
      <t>g,mín</t>
    </r>
    <r>
      <rPr>
        <sz val="12"/>
        <rFont val="Arial"/>
        <family val="2"/>
      </rPr>
      <t xml:space="preserve"> = C</t>
    </r>
    <r>
      <rPr>
        <vertAlign val="subscript"/>
        <sz val="12"/>
        <rFont val="Arial"/>
        <family val="2"/>
      </rPr>
      <t>lanç</t>
    </r>
    <r>
      <rPr>
        <sz val="12"/>
        <rFont val="Arial"/>
        <family val="2"/>
      </rPr>
      <t xml:space="preserve"> - NA</t>
    </r>
    <r>
      <rPr>
        <vertAlign val="subscript"/>
        <sz val="12"/>
        <rFont val="Arial"/>
        <family val="2"/>
      </rPr>
      <t>máx</t>
    </r>
    <r>
      <rPr>
        <sz val="12"/>
        <rFont val="Arial"/>
        <family val="2"/>
      </rPr>
      <t xml:space="preserve">      e      H</t>
    </r>
    <r>
      <rPr>
        <vertAlign val="subscript"/>
        <sz val="12"/>
        <rFont val="Arial"/>
        <family val="2"/>
      </rPr>
      <t>g,máx</t>
    </r>
    <r>
      <rPr>
        <sz val="12"/>
        <rFont val="Arial"/>
        <family val="2"/>
      </rPr>
      <t xml:space="preserve"> = C</t>
    </r>
    <r>
      <rPr>
        <vertAlign val="subscript"/>
        <sz val="12"/>
        <rFont val="Arial"/>
        <family val="2"/>
      </rPr>
      <t>lanç</t>
    </r>
    <r>
      <rPr>
        <sz val="12"/>
        <rFont val="Arial"/>
        <family val="2"/>
      </rPr>
      <t xml:space="preserve"> - NA</t>
    </r>
    <r>
      <rPr>
        <vertAlign val="subscript"/>
        <sz val="12"/>
        <rFont val="Arial"/>
        <family val="2"/>
      </rPr>
      <t>mín</t>
    </r>
  </si>
  <si>
    <r>
      <t>H</t>
    </r>
    <r>
      <rPr>
        <vertAlign val="subscript"/>
        <sz val="12"/>
        <rFont val="Arial"/>
        <family val="2"/>
      </rPr>
      <t>g,mín</t>
    </r>
    <r>
      <rPr>
        <sz val="12"/>
        <rFont val="Arial"/>
        <family val="2"/>
      </rPr>
      <t xml:space="preserve"> = altura geométrica mínima</t>
    </r>
  </si>
  <si>
    <r>
      <t>H</t>
    </r>
    <r>
      <rPr>
        <vertAlign val="subscript"/>
        <sz val="12"/>
        <rFont val="Arial"/>
        <family val="2"/>
      </rPr>
      <t>g,máx</t>
    </r>
    <r>
      <rPr>
        <sz val="12"/>
        <rFont val="Arial"/>
        <family val="2"/>
      </rPr>
      <t xml:space="preserve"> = altura geométrica máxima</t>
    </r>
  </si>
  <si>
    <r>
      <t>A altura manométrica (H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>) é dada por:</t>
    </r>
  </si>
  <si>
    <r>
      <t>H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= H</t>
    </r>
    <r>
      <rPr>
        <vertAlign val="subscript"/>
        <sz val="12"/>
        <rFont val="Arial"/>
        <family val="2"/>
      </rPr>
      <t>g</t>
    </r>
    <r>
      <rPr>
        <sz val="12"/>
        <rFont val="Arial"/>
        <family val="2"/>
      </rPr>
      <t xml:space="preserve"> + h</t>
    </r>
    <r>
      <rPr>
        <vertAlign val="subscript"/>
        <sz val="12"/>
        <rFont val="Arial"/>
        <family val="2"/>
      </rPr>
      <t>fc</t>
    </r>
    <r>
      <rPr>
        <sz val="12"/>
        <rFont val="Arial"/>
        <family val="2"/>
      </rPr>
      <t xml:space="preserve"> + h</t>
    </r>
    <r>
      <rPr>
        <vertAlign val="subscript"/>
        <sz val="12"/>
        <rFont val="Arial"/>
        <family val="2"/>
      </rPr>
      <t>fl</t>
    </r>
  </si>
  <si>
    <r>
      <t>H</t>
    </r>
    <r>
      <rPr>
        <vertAlign val="subscript"/>
        <sz val="12"/>
        <rFont val="Arial"/>
        <family val="2"/>
      </rPr>
      <t>m,mín</t>
    </r>
    <r>
      <rPr>
        <sz val="12"/>
        <rFont val="Arial"/>
        <family val="2"/>
      </rPr>
      <t xml:space="preserve">     =</t>
    </r>
  </si>
  <si>
    <r>
      <t>Q</t>
    </r>
    <r>
      <rPr>
        <vertAlign val="superscript"/>
        <sz val="12"/>
        <rFont val="Arial"/>
        <family val="2"/>
      </rPr>
      <t>1,85</t>
    </r>
    <r>
      <rPr>
        <sz val="12"/>
        <rFont val="Arial"/>
        <family val="2"/>
      </rPr>
      <t xml:space="preserve">     +</t>
    </r>
  </si>
  <si>
    <r>
      <t>H</t>
    </r>
    <r>
      <rPr>
        <vertAlign val="subscript"/>
        <sz val="12"/>
        <rFont val="Arial"/>
        <family val="2"/>
      </rPr>
      <t>m,máx</t>
    </r>
    <r>
      <rPr>
        <sz val="12"/>
        <rFont val="Arial"/>
        <family val="2"/>
      </rPr>
      <t xml:space="preserve">     =</t>
    </r>
  </si>
  <si>
    <r>
      <t>H</t>
    </r>
    <r>
      <rPr>
        <vertAlign val="subscript"/>
        <sz val="12"/>
        <rFont val="Arial"/>
        <family val="2"/>
      </rPr>
      <t>m,mín</t>
    </r>
    <r>
      <rPr>
        <sz val="12"/>
        <rFont val="Arial"/>
        <family val="2"/>
      </rPr>
      <t xml:space="preserve"> (m)</t>
    </r>
  </si>
  <si>
    <r>
      <t>H</t>
    </r>
    <r>
      <rPr>
        <vertAlign val="subscript"/>
        <sz val="12"/>
        <rFont val="Arial"/>
        <family val="2"/>
      </rPr>
      <t>m,máx</t>
    </r>
    <r>
      <rPr>
        <sz val="12"/>
        <rFont val="Arial"/>
        <family val="2"/>
      </rPr>
      <t xml:space="preserve"> (m)</t>
    </r>
  </si>
  <si>
    <r>
      <t>H</t>
    </r>
    <r>
      <rPr>
        <vertAlign val="subscript"/>
        <sz val="12"/>
        <rFont val="Arial"/>
        <family val="2"/>
      </rPr>
      <t>m,mín</t>
    </r>
  </si>
  <si>
    <r>
      <t>H</t>
    </r>
    <r>
      <rPr>
        <vertAlign val="subscript"/>
        <sz val="12"/>
        <rFont val="Arial"/>
        <family val="2"/>
      </rPr>
      <t>m,máx</t>
    </r>
  </si>
  <si>
    <r>
      <t>H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= altura manométrica (m)</t>
    </r>
  </si>
  <si>
    <r>
      <t>O volume útil do poço de sucção (V</t>
    </r>
    <r>
      <rPr>
        <vertAlign val="subscript"/>
        <sz val="12"/>
        <rFont val="Arial"/>
        <family val="2"/>
      </rPr>
      <t>u</t>
    </r>
    <r>
      <rPr>
        <sz val="12"/>
        <rFont val="Arial"/>
        <family val="2"/>
      </rPr>
      <t>) é estimado pela seguinte expressão:</t>
    </r>
  </si>
  <si>
    <r>
      <t>V</t>
    </r>
    <r>
      <rPr>
        <vertAlign val="subscript"/>
        <sz val="12"/>
        <rFont val="Arial"/>
        <family val="2"/>
      </rPr>
      <t>u</t>
    </r>
    <r>
      <rPr>
        <sz val="12"/>
        <rFont val="Arial"/>
        <family val="2"/>
      </rPr>
      <t xml:space="preserve"> = volume útil do poço de sucção</t>
    </r>
  </si>
  <si>
    <r>
      <t>H</t>
    </r>
    <r>
      <rPr>
        <vertAlign val="subscript"/>
        <sz val="12"/>
        <rFont val="Arial"/>
        <family val="2"/>
      </rPr>
      <t>u</t>
    </r>
    <r>
      <rPr>
        <sz val="12"/>
        <rFont val="Arial"/>
        <family val="2"/>
      </rPr>
      <t xml:space="preserve"> = altura útil</t>
    </r>
  </si>
  <si>
    <r>
      <t>V</t>
    </r>
    <r>
      <rPr>
        <vertAlign val="subscript"/>
        <sz val="12"/>
        <rFont val="Arial"/>
        <family val="2"/>
      </rPr>
      <t>u</t>
    </r>
    <r>
      <rPr>
        <sz val="12"/>
        <rFont val="Arial"/>
        <family val="2"/>
      </rPr>
      <t xml:space="preserve"> = volume útil corrigido</t>
    </r>
  </si>
  <si>
    <r>
      <t>O volume morto (V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>) é o volume compreendido entre o fundo do poço de sucção e o nível mínimo do esgoto em seu interior, sendo assim calculado:</t>
    </r>
  </si>
  <si>
    <r>
      <t>V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= A</t>
    </r>
    <r>
      <rPr>
        <vertAlign val="subscript"/>
        <sz val="12"/>
        <rFont val="Arial"/>
        <family val="2"/>
      </rPr>
      <t>b</t>
    </r>
    <r>
      <rPr>
        <sz val="12"/>
        <rFont val="Arial"/>
        <family val="2"/>
      </rPr>
      <t xml:space="preserve"> × H</t>
    </r>
    <r>
      <rPr>
        <vertAlign val="subscript"/>
        <sz val="12"/>
        <rFont val="Arial"/>
        <family val="2"/>
      </rPr>
      <t>mín</t>
    </r>
  </si>
  <si>
    <r>
      <t>A</t>
    </r>
    <r>
      <rPr>
        <vertAlign val="subscript"/>
        <sz val="12"/>
        <rFont val="Arial"/>
        <family val="2"/>
      </rPr>
      <t>b</t>
    </r>
    <r>
      <rPr>
        <sz val="12"/>
        <rFont val="Arial"/>
        <family val="2"/>
      </rPr>
      <t xml:space="preserve"> = área da base do poço de sucção</t>
    </r>
  </si>
  <si>
    <r>
      <t>H</t>
    </r>
    <r>
      <rPr>
        <vertAlign val="subscript"/>
        <sz val="12"/>
        <rFont val="Arial"/>
        <family val="2"/>
      </rPr>
      <t>mín</t>
    </r>
    <r>
      <rPr>
        <sz val="12"/>
        <rFont val="Arial"/>
        <family val="2"/>
      </rPr>
      <t xml:space="preserve"> = altura mínima</t>
    </r>
  </si>
  <si>
    <r>
      <t>V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= volume morto do poço de sucção</t>
    </r>
  </si>
  <si>
    <r>
      <t>O volume efetivo (V</t>
    </r>
    <r>
      <rPr>
        <vertAlign val="subscript"/>
        <sz val="12"/>
        <rFont val="Arial"/>
        <family val="2"/>
      </rPr>
      <t>e</t>
    </r>
    <r>
      <rPr>
        <sz val="12"/>
        <rFont val="Arial"/>
        <family val="2"/>
      </rPr>
      <t>) é o volume compreendido entre o fundo do poço de sucção e o nível médio de operação das bombas. Será admitido que o volume correspondente ao nível médio seja a metade do volume útil. Sendo assim:</t>
    </r>
  </si>
  <si>
    <r>
      <t>V</t>
    </r>
    <r>
      <rPr>
        <vertAlign val="subscript"/>
        <sz val="12"/>
        <rFont val="Arial"/>
        <family val="2"/>
      </rPr>
      <t>e</t>
    </r>
    <r>
      <rPr>
        <sz val="12"/>
        <rFont val="Arial"/>
        <family val="2"/>
      </rPr>
      <t xml:space="preserve"> = V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+ V</t>
    </r>
    <r>
      <rPr>
        <vertAlign val="subscript"/>
        <sz val="12"/>
        <rFont val="Arial"/>
        <family val="2"/>
      </rPr>
      <t>u</t>
    </r>
    <r>
      <rPr>
        <sz val="12"/>
        <rFont val="Arial"/>
        <family val="2"/>
      </rPr>
      <t xml:space="preserve"> / 2</t>
    </r>
  </si>
  <si>
    <r>
      <t>V</t>
    </r>
    <r>
      <rPr>
        <vertAlign val="subscript"/>
        <sz val="12"/>
        <rFont val="Arial"/>
        <family val="2"/>
      </rPr>
      <t>e</t>
    </r>
    <r>
      <rPr>
        <sz val="12"/>
        <rFont val="Arial"/>
        <family val="2"/>
      </rPr>
      <t xml:space="preserve"> = volume efetivo do poço de sucção</t>
    </r>
  </si>
  <si>
    <r>
      <t>O tempo de detenção média no poço de sucção (T</t>
    </r>
    <r>
      <rPr>
        <vertAlign val="subscript"/>
        <sz val="12"/>
        <rFont val="Arial"/>
        <family val="2"/>
      </rPr>
      <t>d</t>
    </r>
    <r>
      <rPr>
        <sz val="12"/>
        <rFont val="Arial"/>
        <family val="2"/>
      </rPr>
      <t>) é dado por:</t>
    </r>
  </si>
  <si>
    <r>
      <t>T</t>
    </r>
    <r>
      <rPr>
        <vertAlign val="subscript"/>
        <sz val="12"/>
        <rFont val="Arial"/>
        <family val="2"/>
      </rPr>
      <t>d</t>
    </r>
    <r>
      <rPr>
        <sz val="12"/>
        <rFont val="Arial"/>
        <family val="2"/>
      </rPr>
      <t xml:space="preserve"> = V</t>
    </r>
    <r>
      <rPr>
        <vertAlign val="subscript"/>
        <sz val="12"/>
        <rFont val="Arial"/>
        <family val="2"/>
      </rPr>
      <t>e</t>
    </r>
    <r>
      <rPr>
        <sz val="12"/>
        <rFont val="Arial"/>
        <family val="2"/>
      </rPr>
      <t xml:space="preserve"> / Q</t>
    </r>
    <r>
      <rPr>
        <vertAlign val="subscript"/>
        <sz val="12"/>
        <rFont val="Arial"/>
        <family val="2"/>
      </rPr>
      <t>méd</t>
    </r>
  </si>
  <si>
    <r>
      <t>Q</t>
    </r>
    <r>
      <rPr>
        <vertAlign val="subscript"/>
        <sz val="12"/>
        <rFont val="Arial"/>
        <family val="2"/>
      </rPr>
      <t>méd</t>
    </r>
    <r>
      <rPr>
        <sz val="12"/>
        <rFont val="Arial"/>
        <family val="2"/>
      </rPr>
      <t xml:space="preserve"> = vazão média de início de plano</t>
    </r>
  </si>
  <si>
    <r>
      <t>T</t>
    </r>
    <r>
      <rPr>
        <vertAlign val="subscript"/>
        <sz val="12"/>
        <rFont val="Arial"/>
        <family val="2"/>
      </rPr>
      <t>d</t>
    </r>
    <r>
      <rPr>
        <sz val="12"/>
        <rFont val="Arial"/>
        <family val="2"/>
      </rPr>
      <t xml:space="preserve"> = tempo de detenção no poço de sucção</t>
    </r>
  </si>
  <si>
    <r>
      <t>O ciclo de funcionamento da bomba (T</t>
    </r>
    <r>
      <rPr>
        <vertAlign val="subscript"/>
        <sz val="12"/>
        <rFont val="Arial"/>
        <family val="2"/>
      </rPr>
      <t>C</t>
    </r>
    <r>
      <rPr>
        <sz val="12"/>
        <rFont val="Arial"/>
        <family val="2"/>
      </rPr>
      <t>) é dado por:</t>
    </r>
  </si>
  <si>
    <r>
      <t>T</t>
    </r>
    <r>
      <rPr>
        <vertAlign val="subscript"/>
        <sz val="12"/>
        <rFont val="Arial"/>
        <family val="2"/>
      </rPr>
      <t>C</t>
    </r>
    <r>
      <rPr>
        <sz val="12"/>
        <rFont val="Arial"/>
        <family val="2"/>
      </rPr>
      <t xml:space="preserve"> = T</t>
    </r>
    <r>
      <rPr>
        <vertAlign val="subscript"/>
        <sz val="12"/>
        <rFont val="Arial"/>
        <family val="2"/>
      </rPr>
      <t>S</t>
    </r>
    <r>
      <rPr>
        <sz val="12"/>
        <rFont val="Arial"/>
        <family val="2"/>
      </rPr>
      <t xml:space="preserve"> + T</t>
    </r>
    <r>
      <rPr>
        <vertAlign val="subscript"/>
        <sz val="12"/>
        <rFont val="Arial"/>
        <family val="2"/>
      </rPr>
      <t>D</t>
    </r>
  </si>
  <si>
    <r>
      <t>T</t>
    </r>
    <r>
      <rPr>
        <vertAlign val="subscript"/>
        <sz val="12"/>
        <rFont val="Arial"/>
        <family val="2"/>
      </rPr>
      <t>S</t>
    </r>
    <r>
      <rPr>
        <sz val="12"/>
        <rFont val="Arial"/>
        <family val="2"/>
      </rPr>
      <t xml:space="preserve"> = tempo de subida (min) = V</t>
    </r>
    <r>
      <rPr>
        <vertAlign val="subscript"/>
        <sz val="12"/>
        <rFont val="Arial"/>
        <family val="2"/>
      </rPr>
      <t>u</t>
    </r>
    <r>
      <rPr>
        <sz val="12"/>
        <rFont val="Arial"/>
        <family val="2"/>
      </rPr>
      <t xml:space="preserve"> / Q</t>
    </r>
    <r>
      <rPr>
        <vertAlign val="subscript"/>
        <sz val="12"/>
        <rFont val="Arial"/>
        <family val="2"/>
      </rPr>
      <t>a</t>
    </r>
  </si>
  <si>
    <r>
      <t>T</t>
    </r>
    <r>
      <rPr>
        <vertAlign val="subscript"/>
        <sz val="12"/>
        <rFont val="Arial"/>
        <family val="2"/>
      </rPr>
      <t>D</t>
    </r>
    <r>
      <rPr>
        <sz val="12"/>
        <rFont val="Arial"/>
        <family val="2"/>
      </rPr>
      <t xml:space="preserve"> = tempo de descida (min) = V</t>
    </r>
    <r>
      <rPr>
        <vertAlign val="subscript"/>
        <sz val="12"/>
        <rFont val="Arial"/>
        <family val="2"/>
      </rPr>
      <t>u</t>
    </r>
    <r>
      <rPr>
        <sz val="12"/>
        <rFont val="Arial"/>
        <family val="2"/>
      </rPr>
      <t xml:space="preserve"> / (Q</t>
    </r>
    <r>
      <rPr>
        <vertAlign val="subscript"/>
        <sz val="12"/>
        <rFont val="Arial"/>
        <family val="2"/>
      </rPr>
      <t>b</t>
    </r>
    <r>
      <rPr>
        <sz val="12"/>
        <rFont val="Arial"/>
        <family val="2"/>
      </rPr>
      <t xml:space="preserve"> - Q</t>
    </r>
    <r>
      <rPr>
        <vertAlign val="subscript"/>
        <sz val="12"/>
        <rFont val="Arial"/>
        <family val="2"/>
      </rPr>
      <t>a</t>
    </r>
    <r>
      <rPr>
        <sz val="12"/>
        <rFont val="Arial"/>
        <family val="2"/>
      </rPr>
      <t>)</t>
    </r>
  </si>
  <si>
    <r>
      <t>V</t>
    </r>
    <r>
      <rPr>
        <vertAlign val="subscript"/>
        <sz val="12"/>
        <rFont val="Arial"/>
        <family val="2"/>
      </rPr>
      <t>u</t>
    </r>
    <r>
      <rPr>
        <sz val="12"/>
        <rFont val="Arial"/>
        <family val="2"/>
      </rPr>
      <t xml:space="preserve"> = volume útil do poço de sucção (m³)</t>
    </r>
  </si>
  <si>
    <r>
      <t>Q</t>
    </r>
    <r>
      <rPr>
        <vertAlign val="subscript"/>
        <sz val="12"/>
        <rFont val="Arial"/>
        <family val="2"/>
      </rPr>
      <t>a</t>
    </r>
    <r>
      <rPr>
        <sz val="12"/>
        <rFont val="Arial"/>
        <family val="2"/>
      </rPr>
      <t xml:space="preserve"> = vazão afluente (m³/min)</t>
    </r>
  </si>
  <si>
    <r>
      <t>Q</t>
    </r>
    <r>
      <rPr>
        <vertAlign val="subscript"/>
        <sz val="12"/>
        <rFont val="Arial"/>
        <family val="2"/>
      </rPr>
      <t>b</t>
    </r>
    <r>
      <rPr>
        <sz val="12"/>
        <rFont val="Arial"/>
        <family val="2"/>
      </rPr>
      <t xml:space="preserve"> = vazão de bombeamento (m³/min)</t>
    </r>
  </si>
  <si>
    <r>
      <t>T</t>
    </r>
    <r>
      <rPr>
        <vertAlign val="subscript"/>
        <sz val="12"/>
        <rFont val="Arial"/>
        <family val="2"/>
      </rPr>
      <t>S</t>
    </r>
    <r>
      <rPr>
        <sz val="12"/>
        <rFont val="Arial"/>
        <family val="2"/>
      </rPr>
      <t xml:space="preserve"> (min)</t>
    </r>
  </si>
  <si>
    <r>
      <t>T</t>
    </r>
    <r>
      <rPr>
        <vertAlign val="subscript"/>
        <sz val="12"/>
        <rFont val="Arial"/>
        <family val="2"/>
      </rPr>
      <t>D</t>
    </r>
    <r>
      <rPr>
        <sz val="12"/>
        <rFont val="Arial"/>
        <family val="2"/>
      </rPr>
      <t xml:space="preserve"> (min)</t>
    </r>
  </si>
  <si>
    <r>
      <t>T</t>
    </r>
    <r>
      <rPr>
        <vertAlign val="subscript"/>
        <sz val="12"/>
        <rFont val="Arial"/>
        <family val="2"/>
      </rPr>
      <t>C</t>
    </r>
    <r>
      <rPr>
        <sz val="12"/>
        <rFont val="Arial"/>
        <family val="2"/>
      </rPr>
      <t xml:space="preserve"> (min)</t>
    </r>
  </si>
  <si>
    <r>
      <t>Q</t>
    </r>
    <r>
      <rPr>
        <vertAlign val="subscript"/>
        <sz val="12"/>
        <rFont val="Arial"/>
        <family val="2"/>
      </rPr>
      <t>mín</t>
    </r>
  </si>
  <si>
    <r>
      <t>Q</t>
    </r>
    <r>
      <rPr>
        <vertAlign val="subscript"/>
        <sz val="12"/>
        <rFont val="Arial"/>
        <family val="2"/>
      </rPr>
      <t>méd</t>
    </r>
  </si>
  <si>
    <r>
      <t>Q</t>
    </r>
    <r>
      <rPr>
        <vertAlign val="subscript"/>
        <sz val="12"/>
        <rFont val="Arial"/>
        <family val="2"/>
      </rPr>
      <t>máx</t>
    </r>
  </si>
  <si>
    <r>
      <t>k = coeficiente característico do conjunto elevatório (s</t>
    </r>
    <r>
      <rPr>
        <vertAlign val="superscript"/>
        <sz val="12"/>
        <rFont val="Arial"/>
        <family val="2"/>
      </rPr>
      <t>-1</t>
    </r>
    <r>
      <rPr>
        <sz val="12"/>
        <rFont val="Arial"/>
        <family val="2"/>
      </rPr>
      <t>), que é dado por:</t>
    </r>
  </si>
  <si>
    <r>
      <t>k = 446.826 × Q × H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/ (WR² × </t>
    </r>
    <r>
      <rPr>
        <sz val="12"/>
        <rFont val="Symbol"/>
        <family val="1"/>
        <charset val="2"/>
      </rPr>
      <t>h</t>
    </r>
    <r>
      <rPr>
        <sz val="12"/>
        <rFont val="Arial"/>
        <family val="2"/>
      </rPr>
      <t xml:space="preserve"> × N²)</t>
    </r>
  </si>
  <si>
    <r>
      <t>H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= altura manométrica</t>
    </r>
  </si>
  <si>
    <r>
      <t>s</t>
    </r>
    <r>
      <rPr>
        <vertAlign val="superscript"/>
        <sz val="12"/>
        <rFont val="Arial"/>
        <family val="2"/>
      </rPr>
      <t>-1</t>
    </r>
  </si>
  <si>
    <r>
      <t>A pressão máxima na tubulação (H</t>
    </r>
    <r>
      <rPr>
        <vertAlign val="subscript"/>
        <sz val="12"/>
        <rFont val="Arial"/>
        <family val="2"/>
      </rPr>
      <t>máx</t>
    </r>
    <r>
      <rPr>
        <sz val="12"/>
        <rFont val="Arial"/>
        <family val="2"/>
      </rPr>
      <t>) é, então, dada por:</t>
    </r>
  </si>
  <si>
    <r>
      <t>H</t>
    </r>
    <r>
      <rPr>
        <vertAlign val="subscript"/>
        <sz val="12"/>
        <rFont val="Arial"/>
        <family val="2"/>
      </rPr>
      <t>máx</t>
    </r>
    <r>
      <rPr>
        <sz val="12"/>
        <rFont val="Arial"/>
        <family val="2"/>
      </rPr>
      <t xml:space="preserve"> = H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+ ∆h</t>
    </r>
  </si>
  <si>
    <r>
      <t>H</t>
    </r>
    <r>
      <rPr>
        <vertAlign val="subscript"/>
        <sz val="12"/>
        <rFont val="Arial"/>
        <family val="2"/>
      </rPr>
      <t>máx</t>
    </r>
    <r>
      <rPr>
        <sz val="12"/>
        <rFont val="Arial"/>
        <family val="2"/>
      </rPr>
      <t xml:space="preserve"> = pressão máxima na tubulação</t>
    </r>
  </si>
  <si>
    <r>
      <t>H = (Q / k)</t>
    </r>
    <r>
      <rPr>
        <vertAlign val="superscript"/>
        <sz val="12"/>
        <rFont val="Arial"/>
        <family val="2"/>
      </rPr>
      <t>1/n</t>
    </r>
  </si>
  <si>
    <r>
      <t>H</t>
    </r>
    <r>
      <rPr>
        <vertAlign val="subscript"/>
        <sz val="12"/>
        <rFont val="Arial"/>
        <family val="2"/>
      </rPr>
      <t>mín</t>
    </r>
    <r>
      <rPr>
        <sz val="12"/>
        <rFont val="Arial"/>
        <family val="2"/>
      </rPr>
      <t xml:space="preserve"> = altura da lâmina líquida para Q</t>
    </r>
    <r>
      <rPr>
        <vertAlign val="subscript"/>
        <sz val="12"/>
        <rFont val="Arial"/>
        <family val="2"/>
      </rPr>
      <t>mín,inicial</t>
    </r>
  </si>
  <si>
    <r>
      <t>H</t>
    </r>
    <r>
      <rPr>
        <vertAlign val="subscript"/>
        <sz val="12"/>
        <rFont val="Arial"/>
        <family val="2"/>
      </rPr>
      <t>máx</t>
    </r>
    <r>
      <rPr>
        <sz val="12"/>
        <rFont val="Arial"/>
        <family val="2"/>
      </rPr>
      <t xml:space="preserve"> = altura da lâmina líquida para Q</t>
    </r>
    <r>
      <rPr>
        <vertAlign val="subscript"/>
        <sz val="12"/>
        <rFont val="Arial"/>
        <family val="2"/>
      </rPr>
      <t>máx,final</t>
    </r>
  </si>
  <si>
    <r>
      <t>Z = (Q</t>
    </r>
    <r>
      <rPr>
        <vertAlign val="subscript"/>
        <sz val="12"/>
        <rFont val="Arial"/>
        <family val="2"/>
      </rPr>
      <t>máx</t>
    </r>
    <r>
      <rPr>
        <sz val="12"/>
        <rFont val="Arial"/>
        <family val="2"/>
      </rPr>
      <t xml:space="preserve"> × H</t>
    </r>
    <r>
      <rPr>
        <vertAlign val="subscript"/>
        <sz val="12"/>
        <rFont val="Arial"/>
        <family val="2"/>
      </rPr>
      <t>mín</t>
    </r>
    <r>
      <rPr>
        <sz val="12"/>
        <rFont val="Arial"/>
        <family val="2"/>
      </rPr>
      <t xml:space="preserve"> - Q</t>
    </r>
    <r>
      <rPr>
        <vertAlign val="subscript"/>
        <sz val="12"/>
        <rFont val="Arial"/>
        <family val="2"/>
      </rPr>
      <t>mín</t>
    </r>
    <r>
      <rPr>
        <sz val="12"/>
        <rFont val="Arial"/>
        <family val="2"/>
      </rPr>
      <t xml:space="preserve"> × H</t>
    </r>
    <r>
      <rPr>
        <vertAlign val="subscript"/>
        <sz val="12"/>
        <rFont val="Arial"/>
        <family val="2"/>
      </rPr>
      <t>máx</t>
    </r>
    <r>
      <rPr>
        <sz val="12"/>
        <rFont val="Arial"/>
        <family val="2"/>
      </rPr>
      <t>) / (Q</t>
    </r>
    <r>
      <rPr>
        <vertAlign val="subscript"/>
        <sz val="12"/>
        <rFont val="Arial"/>
        <family val="2"/>
      </rPr>
      <t>máx</t>
    </r>
    <r>
      <rPr>
        <sz val="12"/>
        <rFont val="Arial"/>
        <family val="2"/>
      </rPr>
      <t xml:space="preserve"> - Q</t>
    </r>
    <r>
      <rPr>
        <vertAlign val="subscript"/>
        <sz val="12"/>
        <rFont val="Arial"/>
        <family val="2"/>
      </rPr>
      <t>mín</t>
    </r>
    <r>
      <rPr>
        <sz val="12"/>
        <rFont val="Arial"/>
        <family val="2"/>
      </rPr>
      <t>)</t>
    </r>
  </si>
  <si>
    <r>
      <t>h</t>
    </r>
    <r>
      <rPr>
        <vertAlign val="subscript"/>
        <sz val="12"/>
        <rFont val="Arial"/>
        <family val="2"/>
      </rPr>
      <t>mín</t>
    </r>
    <r>
      <rPr>
        <sz val="12"/>
        <rFont val="Arial"/>
        <family val="2"/>
      </rPr>
      <t xml:space="preserve"> = altura da lâmina líquida para Q</t>
    </r>
    <r>
      <rPr>
        <vertAlign val="subscript"/>
        <sz val="12"/>
        <rFont val="Arial"/>
        <family val="2"/>
      </rPr>
      <t>mín,inicial</t>
    </r>
  </si>
  <si>
    <r>
      <t>h</t>
    </r>
    <r>
      <rPr>
        <vertAlign val="subscript"/>
        <sz val="12"/>
        <rFont val="Arial"/>
        <family val="2"/>
      </rPr>
      <t>máx</t>
    </r>
    <r>
      <rPr>
        <sz val="12"/>
        <rFont val="Arial"/>
        <family val="2"/>
      </rPr>
      <t xml:space="preserve"> = altura da lâmina líquida para Q</t>
    </r>
    <r>
      <rPr>
        <vertAlign val="subscript"/>
        <sz val="12"/>
        <rFont val="Arial"/>
        <family val="2"/>
      </rPr>
      <t>máx,final</t>
    </r>
  </si>
  <si>
    <r>
      <t>A área útil da grade (A</t>
    </r>
    <r>
      <rPr>
        <vertAlign val="subscript"/>
        <sz val="12"/>
        <rFont val="Arial"/>
        <family val="2"/>
      </rPr>
      <t>u</t>
    </r>
    <r>
      <rPr>
        <sz val="12"/>
        <rFont val="Arial"/>
        <family val="2"/>
      </rPr>
      <t>) é calculada da seguinte forma:</t>
    </r>
  </si>
  <si>
    <r>
      <t>A área total da grade (A</t>
    </r>
    <r>
      <rPr>
        <vertAlign val="subscript"/>
        <sz val="12"/>
        <rFont val="Arial"/>
        <family val="2"/>
      </rPr>
      <t>t</t>
    </r>
    <r>
      <rPr>
        <sz val="12"/>
        <rFont val="Arial"/>
        <family val="2"/>
      </rPr>
      <t>) é dada por:</t>
    </r>
  </si>
  <si>
    <r>
      <t>A</t>
    </r>
    <r>
      <rPr>
        <vertAlign val="subscript"/>
        <sz val="12"/>
        <rFont val="Arial"/>
        <family val="2"/>
      </rPr>
      <t>t</t>
    </r>
    <r>
      <rPr>
        <sz val="12"/>
        <rFont val="Arial"/>
        <family val="2"/>
      </rPr>
      <t xml:space="preserve"> = A</t>
    </r>
    <r>
      <rPr>
        <vertAlign val="subscript"/>
        <sz val="12"/>
        <rFont val="Arial"/>
        <family val="2"/>
      </rPr>
      <t>u</t>
    </r>
    <r>
      <rPr>
        <sz val="12"/>
        <rFont val="Arial"/>
        <family val="2"/>
      </rPr>
      <t xml:space="preserve"> / E</t>
    </r>
  </si>
  <si>
    <r>
      <t>b = A</t>
    </r>
    <r>
      <rPr>
        <vertAlign val="subscript"/>
        <sz val="12"/>
        <rFont val="Arial"/>
        <family val="2"/>
      </rPr>
      <t>t</t>
    </r>
    <r>
      <rPr>
        <sz val="12"/>
        <rFont val="Arial"/>
        <family val="2"/>
      </rPr>
      <t xml:space="preserve"> / h</t>
    </r>
  </si>
  <si>
    <r>
      <t>A perda de carga na grade (h</t>
    </r>
    <r>
      <rPr>
        <vertAlign val="subscript"/>
        <sz val="12"/>
        <rFont val="Arial"/>
        <family val="2"/>
      </rPr>
      <t>f</t>
    </r>
    <r>
      <rPr>
        <sz val="12"/>
        <rFont val="Arial"/>
        <family val="2"/>
      </rPr>
      <t>) é dada por:</t>
    </r>
  </si>
  <si>
    <r>
      <t>h</t>
    </r>
    <r>
      <rPr>
        <vertAlign val="subscript"/>
        <sz val="12"/>
        <rFont val="Arial"/>
        <family val="2"/>
      </rPr>
      <t>f</t>
    </r>
    <r>
      <rPr>
        <sz val="12"/>
        <rFont val="Arial"/>
        <family val="2"/>
      </rPr>
      <t xml:space="preserve"> = 1,43 × (V</t>
    </r>
    <r>
      <rPr>
        <sz val="12"/>
        <rFont val="Arial"/>
        <family val="2"/>
      </rPr>
      <t>² - v²) / 2g</t>
    </r>
  </si>
  <si>
    <t>A largura da caixa de areia é dada pela seguinte equação:</t>
  </si>
  <si>
    <r>
      <t>b = Q</t>
    </r>
    <r>
      <rPr>
        <vertAlign val="subscript"/>
        <sz val="12"/>
        <rFont val="Arial"/>
        <family val="2"/>
      </rPr>
      <t>máx</t>
    </r>
    <r>
      <rPr>
        <sz val="12"/>
        <rFont val="Arial"/>
        <family val="2"/>
      </rPr>
      <t xml:space="preserve"> / (h</t>
    </r>
    <r>
      <rPr>
        <vertAlign val="subscript"/>
        <sz val="12"/>
        <rFont val="Arial"/>
        <family val="2"/>
      </rPr>
      <t>máx</t>
    </r>
    <r>
      <rPr>
        <sz val="12"/>
        <rFont val="Arial"/>
        <family val="2"/>
      </rPr>
      <t xml:space="preserve"> × v)</t>
    </r>
  </si>
  <si>
    <r>
      <t>Q</t>
    </r>
    <r>
      <rPr>
        <vertAlign val="subscript"/>
        <sz val="12"/>
        <rFont val="Arial"/>
        <family val="2"/>
      </rPr>
      <t>máx</t>
    </r>
    <r>
      <rPr>
        <sz val="12"/>
        <rFont val="Arial"/>
        <family val="2"/>
      </rPr>
      <t xml:space="preserve"> = vazão máxima afluente</t>
    </r>
  </si>
  <si>
    <r>
      <t>h</t>
    </r>
    <r>
      <rPr>
        <vertAlign val="subscript"/>
        <sz val="12"/>
        <rFont val="Arial"/>
        <family val="2"/>
      </rPr>
      <t>máx</t>
    </r>
    <r>
      <rPr>
        <sz val="12"/>
        <rFont val="Arial"/>
        <family val="2"/>
      </rPr>
      <t xml:space="preserve"> = altura da lâmina líquida para Q</t>
    </r>
    <r>
      <rPr>
        <vertAlign val="subscript"/>
        <sz val="12"/>
        <rFont val="Arial"/>
        <family val="2"/>
      </rPr>
      <t>máx</t>
    </r>
  </si>
  <si>
    <t>v = velocidade de escoamento (adotada)</t>
  </si>
  <si>
    <t>b = largura da caixa de areia</t>
  </si>
  <si>
    <t>b = largura da caixa de areia (adotada)</t>
  </si>
  <si>
    <t>O comprimento da caixa de areia (L) é dado por:</t>
  </si>
  <si>
    <t>L = comprimento da caixa de areia</t>
  </si>
  <si>
    <t>L = comprimento da caixa de areia (adotado)</t>
  </si>
  <si>
    <t>A taxa de escoamento superficial na caixa de areia (I) é dada por:</t>
  </si>
  <si>
    <r>
      <t>I = Q</t>
    </r>
    <r>
      <rPr>
        <vertAlign val="subscript"/>
        <sz val="12"/>
        <rFont val="Arial"/>
        <family val="2"/>
      </rPr>
      <t>máx</t>
    </r>
    <r>
      <rPr>
        <sz val="12"/>
        <rFont val="Arial"/>
        <family val="2"/>
      </rPr>
      <t xml:space="preserve"> / (L × b)</t>
    </r>
  </si>
  <si>
    <t>m³/m².d</t>
  </si>
  <si>
    <t>m³/1000m³</t>
  </si>
  <si>
    <t>d</t>
  </si>
  <si>
    <t>Obtém-se, então:</t>
  </si>
  <si>
    <t>15. Caixa de Areia</t>
  </si>
  <si>
    <t>A = taxa de acúmulo de areia (adotada)</t>
  </si>
  <si>
    <r>
      <t>A quantidade de material sedimentado na caixa de areia (Q</t>
    </r>
    <r>
      <rPr>
        <vertAlign val="subscript"/>
        <sz val="12"/>
        <rFont val="Arial"/>
        <family val="2"/>
      </rPr>
      <t>areia</t>
    </r>
    <r>
      <rPr>
        <sz val="12"/>
        <rFont val="Arial"/>
        <family val="2"/>
      </rPr>
      <t>) é assim calculada:</t>
    </r>
  </si>
  <si>
    <r>
      <t>Q</t>
    </r>
    <r>
      <rPr>
        <vertAlign val="subscript"/>
        <sz val="12"/>
        <rFont val="Arial"/>
        <family val="2"/>
      </rPr>
      <t>areia</t>
    </r>
    <r>
      <rPr>
        <sz val="12"/>
        <rFont val="Arial"/>
        <family val="2"/>
      </rPr>
      <t xml:space="preserve"> = Q</t>
    </r>
    <r>
      <rPr>
        <vertAlign val="subscript"/>
        <sz val="12"/>
        <rFont val="Arial"/>
        <family val="2"/>
      </rPr>
      <t>méd</t>
    </r>
    <r>
      <rPr>
        <sz val="12"/>
        <rFont val="Arial"/>
        <family val="2"/>
      </rPr>
      <t xml:space="preserve"> × A</t>
    </r>
  </si>
  <si>
    <r>
      <t>Q</t>
    </r>
    <r>
      <rPr>
        <vertAlign val="subscript"/>
        <sz val="12"/>
        <rFont val="Arial"/>
        <family val="2"/>
      </rPr>
      <t>areia</t>
    </r>
    <r>
      <rPr>
        <sz val="12"/>
        <rFont val="Arial"/>
        <family val="2"/>
      </rPr>
      <t xml:space="preserve"> = quantidade de areia acumulada</t>
    </r>
  </si>
  <si>
    <t>m³/d</t>
  </si>
  <si>
    <r>
      <t>Q</t>
    </r>
    <r>
      <rPr>
        <vertAlign val="subscript"/>
        <sz val="12"/>
        <rFont val="Arial"/>
        <family val="2"/>
      </rPr>
      <t>méd</t>
    </r>
    <r>
      <rPr>
        <sz val="12"/>
        <rFont val="Arial"/>
        <family val="2"/>
      </rPr>
      <t xml:space="preserve"> = vazão média afluente</t>
    </r>
  </si>
  <si>
    <r>
      <t>O intervalo entre limpeza da caixa de areia (t</t>
    </r>
    <r>
      <rPr>
        <sz val="12"/>
        <rFont val="Arial"/>
        <family val="2"/>
      </rPr>
      <t>) é dado por:</t>
    </r>
  </si>
  <si>
    <t>t = intervalo entre limpezas da caixa de areia</t>
  </si>
  <si>
    <r>
      <t>t = V</t>
    </r>
    <r>
      <rPr>
        <vertAlign val="subscript"/>
        <sz val="12"/>
        <rFont val="Arial"/>
        <family val="2"/>
      </rPr>
      <t>areia</t>
    </r>
    <r>
      <rPr>
        <sz val="12"/>
        <rFont val="Arial"/>
        <family val="2"/>
      </rPr>
      <t xml:space="preserve"> / Q</t>
    </r>
    <r>
      <rPr>
        <vertAlign val="subscript"/>
        <sz val="12"/>
        <rFont val="Arial"/>
        <family val="2"/>
      </rPr>
      <t>areia</t>
    </r>
    <r>
      <rPr>
        <sz val="12"/>
        <rFont val="Arial"/>
        <family val="2"/>
      </rPr>
      <t xml:space="preserve"> = (L × b × h</t>
    </r>
    <r>
      <rPr>
        <vertAlign val="subscript"/>
        <sz val="12"/>
        <rFont val="Arial"/>
        <family val="2"/>
      </rPr>
      <t>areia</t>
    </r>
    <r>
      <rPr>
        <sz val="12"/>
        <rFont val="Arial"/>
        <family val="2"/>
      </rPr>
      <t>) / Q</t>
    </r>
    <r>
      <rPr>
        <vertAlign val="subscript"/>
        <sz val="12"/>
        <rFont val="Arial"/>
        <family val="2"/>
      </rPr>
      <t>areia</t>
    </r>
  </si>
  <si>
    <r>
      <t>h</t>
    </r>
    <r>
      <rPr>
        <vertAlign val="subscript"/>
        <sz val="12"/>
        <rFont val="Arial"/>
        <family val="2"/>
      </rPr>
      <t>areia</t>
    </r>
    <r>
      <rPr>
        <sz val="12"/>
        <rFont val="Arial"/>
        <family val="2"/>
      </rPr>
      <t xml:space="preserve"> = altura do depósito de areia (adotada)</t>
    </r>
  </si>
  <si>
    <r>
      <t>L = 22,5 × h</t>
    </r>
    <r>
      <rPr>
        <vertAlign val="subscript"/>
        <sz val="12"/>
        <rFont val="Arial"/>
        <family val="2"/>
      </rPr>
      <t>máx</t>
    </r>
  </si>
  <si>
    <r>
      <t>Q</t>
    </r>
    <r>
      <rPr>
        <vertAlign val="subscript"/>
        <sz val="12"/>
        <rFont val="Arial"/>
        <family val="2"/>
      </rPr>
      <t>b</t>
    </r>
    <r>
      <rPr>
        <sz val="12"/>
        <rFont val="Arial"/>
        <family val="2"/>
      </rPr>
      <t xml:space="preserve"> = vazão da bomba</t>
    </r>
  </si>
  <si>
    <r>
      <t>V</t>
    </r>
    <r>
      <rPr>
        <vertAlign val="subscript"/>
        <sz val="12"/>
        <rFont val="Arial"/>
        <family val="2"/>
      </rPr>
      <t>u</t>
    </r>
    <r>
      <rPr>
        <sz val="12"/>
        <rFont val="Arial"/>
        <family val="2"/>
      </rPr>
      <t xml:space="preserve"> = 2,5 × Q</t>
    </r>
    <r>
      <rPr>
        <vertAlign val="subscript"/>
        <sz val="12"/>
        <rFont val="Arial"/>
        <family val="2"/>
      </rPr>
      <t>b</t>
    </r>
  </si>
  <si>
    <t>Subida</t>
  </si>
  <si>
    <t>Curva da bomba</t>
  </si>
  <si>
    <t>8. Poço de Sucção</t>
  </si>
  <si>
    <t>D = diâmetro</t>
  </si>
  <si>
    <t>A velocidade de escoamento resultante para a vazão máxima é a seguinte:</t>
  </si>
  <si>
    <r>
      <t>h</t>
    </r>
    <r>
      <rPr>
        <vertAlign val="subscript"/>
        <sz val="12"/>
        <rFont val="Arial"/>
        <family val="2"/>
      </rPr>
      <t>f</t>
    </r>
    <r>
      <rPr>
        <sz val="12"/>
        <rFont val="Arial"/>
        <family val="2"/>
      </rPr>
      <t xml:space="preserve"> = perda de carga na grade</t>
    </r>
  </si>
  <si>
    <r>
      <t>V = Q</t>
    </r>
    <r>
      <rPr>
        <vertAlign val="subscript"/>
        <sz val="12"/>
        <rFont val="Arial"/>
        <family val="2"/>
      </rPr>
      <t>máx</t>
    </r>
    <r>
      <rPr>
        <sz val="12"/>
        <rFont val="Arial"/>
        <family val="2"/>
      </rPr>
      <t xml:space="preserve"> / (b × h × E)</t>
    </r>
  </si>
  <si>
    <r>
      <t>A</t>
    </r>
    <r>
      <rPr>
        <vertAlign val="subscript"/>
        <sz val="12"/>
        <rFont val="Arial"/>
        <family val="2"/>
      </rPr>
      <t>t</t>
    </r>
    <r>
      <rPr>
        <sz val="12"/>
        <rFont val="Arial"/>
        <family val="2"/>
      </rPr>
      <t xml:space="preserve"> = área total da grade</t>
    </r>
  </si>
  <si>
    <r>
      <t>A</t>
    </r>
    <r>
      <rPr>
        <vertAlign val="subscript"/>
        <sz val="12"/>
        <rFont val="Arial"/>
        <family val="2"/>
      </rPr>
      <t>u</t>
    </r>
    <r>
      <rPr>
        <sz val="12"/>
        <rFont val="Arial"/>
        <family val="2"/>
      </rPr>
      <t xml:space="preserve"> = Q</t>
    </r>
    <r>
      <rPr>
        <vertAlign val="subscript"/>
        <sz val="12"/>
        <rFont val="Arial"/>
        <family val="2"/>
      </rPr>
      <t>máx</t>
    </r>
    <r>
      <rPr>
        <sz val="12"/>
        <rFont val="Arial"/>
        <family val="2"/>
      </rPr>
      <t xml:space="preserve"> / V</t>
    </r>
  </si>
  <si>
    <r>
      <t>b</t>
    </r>
    <r>
      <rPr>
        <sz val="12"/>
        <rFont val="Arial"/>
        <family val="2"/>
      </rPr>
      <t xml:space="preserve"> = largura do canal</t>
    </r>
  </si>
  <si>
    <r>
      <t>A</t>
    </r>
    <r>
      <rPr>
        <vertAlign val="subscript"/>
        <sz val="12"/>
        <rFont val="Arial"/>
        <family val="2"/>
      </rPr>
      <t>u</t>
    </r>
    <r>
      <rPr>
        <sz val="12"/>
        <rFont val="Arial"/>
        <family val="2"/>
      </rPr>
      <t xml:space="preserve"> = área útil da grade</t>
    </r>
  </si>
  <si>
    <r>
      <t>V</t>
    </r>
    <r>
      <rPr>
        <sz val="12"/>
        <rFont val="Arial"/>
        <family val="2"/>
      </rPr>
      <t xml:space="preserve"> = velocidade através da grade</t>
    </r>
  </si>
  <si>
    <t>V = velocidade através da grade 50% obstruída</t>
  </si>
  <si>
    <r>
      <t>h</t>
    </r>
    <r>
      <rPr>
        <vertAlign val="subscript"/>
        <sz val="12"/>
        <rFont val="Arial"/>
        <family val="2"/>
      </rPr>
      <t>f</t>
    </r>
    <r>
      <rPr>
        <sz val="12"/>
        <rFont val="Arial"/>
        <family val="2"/>
      </rPr>
      <t xml:space="preserve"> = perda de carga (adotada)</t>
    </r>
  </si>
  <si>
    <r>
      <t>v</t>
    </r>
    <r>
      <rPr>
        <sz val="12"/>
        <rFont val="Arial"/>
        <family val="2"/>
      </rPr>
      <t xml:space="preserve"> = velocidade de escoamento</t>
    </r>
  </si>
  <si>
    <r>
      <t>I</t>
    </r>
    <r>
      <rPr>
        <vertAlign val="subscript"/>
        <sz val="12"/>
        <rFont val="Arial"/>
        <family val="2"/>
      </rPr>
      <t xml:space="preserve"> </t>
    </r>
    <r>
      <rPr>
        <sz val="12"/>
        <rFont val="Arial"/>
        <family val="2"/>
      </rPr>
      <t>= taxa de escoamento superficial</t>
    </r>
  </si>
  <si>
    <t>NP 3153.181 MT</t>
  </si>
  <si>
    <t>As vazões de projeto da estação elevatória são apresentadas no quadro a seguir:</t>
  </si>
  <si>
    <t>Maxd</t>
  </si>
  <si>
    <t>Maxh</t>
  </si>
  <si>
    <t>Q = vazão máxima diária (m³/s)</t>
  </si>
  <si>
    <t>1. Reserva de Equilíbrio</t>
  </si>
  <si>
    <r>
      <t>Vol. (m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>)</t>
    </r>
  </si>
  <si>
    <t>Reser. (C1)</t>
  </si>
  <si>
    <t xml:space="preserve">2. Volume do Reservatório </t>
  </si>
  <si>
    <t>C1=</t>
  </si>
  <si>
    <t>C2=</t>
  </si>
  <si>
    <t>Adotando o horizonte do projeto (ano 2028)</t>
  </si>
  <si>
    <t>C3=</t>
  </si>
  <si>
    <t>As vazões e os volumes de projeto são apresentadas no quadro a seguir:</t>
  </si>
  <si>
    <t>Vazão (L/s))</t>
  </si>
  <si>
    <t xml:space="preserve">((Q/1000)*86400/3)= </t>
  </si>
  <si>
    <r>
      <t>m</t>
    </r>
    <r>
      <rPr>
        <vertAlign val="superscript"/>
        <sz val="12"/>
        <rFont val="Arial"/>
        <family val="2"/>
      </rPr>
      <t>3</t>
    </r>
  </si>
  <si>
    <t>Média (Qm)</t>
  </si>
  <si>
    <t>Máx. diá. (Q)</t>
  </si>
  <si>
    <t>TOTAL=</t>
  </si>
  <si>
    <t>Reservatório adotado=</t>
  </si>
  <si>
    <t>TRATAMENTO DE ÁGUA</t>
  </si>
  <si>
    <r>
      <t>C</t>
    </r>
    <r>
      <rPr>
        <vertAlign val="subscript"/>
        <sz val="12"/>
        <rFont val="Arial"/>
        <family val="2"/>
      </rPr>
      <t>lanç</t>
    </r>
    <r>
      <rPr>
        <sz val="12"/>
        <rFont val="Arial"/>
        <family val="2"/>
      </rPr>
      <t xml:space="preserve"> = cota de lançamento no RE</t>
    </r>
  </si>
  <si>
    <r>
      <t>CTN</t>
    </r>
    <r>
      <rPr>
        <vertAlign val="subscript"/>
        <sz val="12"/>
        <rFont val="Arial"/>
        <family val="2"/>
      </rPr>
      <t>re</t>
    </r>
    <r>
      <rPr>
        <sz val="12"/>
        <rFont val="Arial"/>
        <family val="2"/>
      </rPr>
      <t>= Cota do terreno do Reservatório</t>
    </r>
  </si>
  <si>
    <r>
      <t>CTN</t>
    </r>
    <r>
      <rPr>
        <vertAlign val="subscript"/>
        <sz val="12"/>
        <rFont val="Arial"/>
        <family val="2"/>
      </rPr>
      <t>poço</t>
    </r>
    <r>
      <rPr>
        <sz val="12"/>
        <rFont val="Arial"/>
        <family val="2"/>
      </rPr>
      <t>= Cota do terreno do Poço</t>
    </r>
  </si>
  <si>
    <r>
      <t>H</t>
    </r>
    <r>
      <rPr>
        <vertAlign val="subscript"/>
        <sz val="12"/>
        <rFont val="Arial"/>
        <family val="2"/>
      </rPr>
      <t>resesv</t>
    </r>
    <r>
      <rPr>
        <sz val="12"/>
        <rFont val="Arial"/>
        <family val="2"/>
      </rPr>
      <t>= Altura do reservatório</t>
    </r>
  </si>
  <si>
    <r>
      <t>N</t>
    </r>
    <r>
      <rPr>
        <vertAlign val="subscript"/>
        <sz val="12"/>
        <rFont val="Arial"/>
        <family val="2"/>
      </rPr>
      <t>din</t>
    </r>
    <r>
      <rPr>
        <sz val="12"/>
        <rFont val="Arial"/>
        <family val="2"/>
      </rPr>
      <t>= Nível dinâmico</t>
    </r>
  </si>
  <si>
    <r>
      <t>N</t>
    </r>
    <r>
      <rPr>
        <vertAlign val="subscript"/>
        <sz val="12"/>
        <rFont val="Arial"/>
        <family val="2"/>
      </rPr>
      <t>est</t>
    </r>
    <r>
      <rPr>
        <sz val="12"/>
        <rFont val="Arial"/>
        <family val="2"/>
      </rPr>
      <t>= Nível estático</t>
    </r>
  </si>
  <si>
    <r>
      <t>NA</t>
    </r>
    <r>
      <rPr>
        <vertAlign val="subscript"/>
        <sz val="12"/>
        <rFont val="Arial"/>
        <family val="2"/>
      </rPr>
      <t>máx</t>
    </r>
    <r>
      <rPr>
        <sz val="12"/>
        <rFont val="Arial"/>
        <family val="2"/>
      </rPr>
      <t xml:space="preserve"> = CTN</t>
    </r>
    <r>
      <rPr>
        <vertAlign val="subscript"/>
        <sz val="12"/>
        <rFont val="Arial"/>
        <family val="2"/>
      </rPr>
      <t>poço</t>
    </r>
    <r>
      <rPr>
        <sz val="12"/>
        <rFont val="Arial"/>
        <family val="2"/>
      </rPr>
      <t xml:space="preserve"> - N</t>
    </r>
    <r>
      <rPr>
        <vertAlign val="subscript"/>
        <sz val="12"/>
        <rFont val="Arial"/>
        <family val="2"/>
      </rPr>
      <t xml:space="preserve">est </t>
    </r>
    <r>
      <rPr>
        <sz val="12"/>
        <rFont val="Arial"/>
        <family val="2"/>
      </rPr>
      <t xml:space="preserve">    e      Namín = CTN</t>
    </r>
    <r>
      <rPr>
        <vertAlign val="subscript"/>
        <sz val="12"/>
        <rFont val="Arial"/>
        <family val="2"/>
      </rPr>
      <t>poço</t>
    </r>
    <r>
      <rPr>
        <sz val="12"/>
        <rFont val="Arial"/>
        <family val="2"/>
      </rPr>
      <t xml:space="preserve"> - N</t>
    </r>
    <r>
      <rPr>
        <vertAlign val="subscript"/>
        <sz val="12"/>
        <rFont val="Arial"/>
        <family val="2"/>
      </rPr>
      <t>din</t>
    </r>
  </si>
  <si>
    <r>
      <t>C</t>
    </r>
    <r>
      <rPr>
        <vertAlign val="subscript"/>
        <sz val="12"/>
        <rFont val="Arial"/>
        <family val="2"/>
      </rPr>
      <t xml:space="preserve">lanç </t>
    </r>
    <r>
      <rPr>
        <sz val="12"/>
        <rFont val="Arial"/>
        <family val="2"/>
      </rPr>
      <t>= CTN</t>
    </r>
    <r>
      <rPr>
        <vertAlign val="subscript"/>
        <sz val="12"/>
        <rFont val="Arial"/>
        <family val="2"/>
      </rPr>
      <t>re</t>
    </r>
    <r>
      <rPr>
        <sz val="12"/>
        <rFont val="Arial"/>
        <family val="2"/>
      </rPr>
      <t>+H</t>
    </r>
    <r>
      <rPr>
        <vertAlign val="subscript"/>
        <sz val="12"/>
        <rFont val="Arial"/>
        <family val="2"/>
      </rPr>
      <t>reserv</t>
    </r>
  </si>
  <si>
    <r>
      <t>NA</t>
    </r>
    <r>
      <rPr>
        <vertAlign val="subscript"/>
        <sz val="12"/>
        <rFont val="Arial"/>
        <family val="2"/>
      </rPr>
      <t>máx</t>
    </r>
    <r>
      <rPr>
        <sz val="12"/>
        <rFont val="Arial"/>
        <family val="2"/>
      </rPr>
      <t xml:space="preserve"> = cota do nível máximo no poço</t>
    </r>
  </si>
  <si>
    <r>
      <t>NA</t>
    </r>
    <r>
      <rPr>
        <vertAlign val="subscript"/>
        <sz val="12"/>
        <rFont val="Arial"/>
        <family val="2"/>
      </rPr>
      <t>mín</t>
    </r>
    <r>
      <rPr>
        <sz val="12"/>
        <rFont val="Arial"/>
        <family val="2"/>
      </rPr>
      <t xml:space="preserve"> = cota do nível mínimo no poço</t>
    </r>
  </si>
  <si>
    <t>m3/s</t>
  </si>
  <si>
    <t>m3/h</t>
  </si>
  <si>
    <t>Q (m3/s)</t>
  </si>
  <si>
    <t>Submersa</t>
  </si>
  <si>
    <t>(10%C1)</t>
  </si>
  <si>
    <t>(5%C1)</t>
  </si>
  <si>
    <t>b = largura do canal</t>
  </si>
  <si>
    <r>
      <t>h</t>
    </r>
    <r>
      <rPr>
        <vertAlign val="subscript"/>
        <sz val="12"/>
        <rFont val="Arial"/>
        <family val="2"/>
      </rPr>
      <t>f</t>
    </r>
    <r>
      <rPr>
        <sz val="12"/>
        <rFont val="Arial"/>
        <family val="2"/>
      </rPr>
      <t xml:space="preserve"> = 1,43 × (V² - v²) / 2g</t>
    </r>
  </si>
  <si>
    <t>v = velocidade de escoamento</t>
  </si>
  <si>
    <t>O intervalo entre limpeza da caixa de areia (t) é dado por:</t>
  </si>
  <si>
    <t>8. Golpe de Aríete</t>
  </si>
  <si>
    <t>ESTAÇÃO ELEVATÓRIA - EE (ARROZAL)</t>
  </si>
  <si>
    <t>RESERVAÇÃO (ARROZAL)</t>
  </si>
  <si>
    <t>H bomba (m)</t>
  </si>
</sst>
</file>

<file path=xl/styles.xml><?xml version="1.0" encoding="utf-8"?>
<styleSheet xmlns="http://schemas.openxmlformats.org/spreadsheetml/2006/main">
  <numFmts count="10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0.00000"/>
    <numFmt numFmtId="167" formatCode="0.0000"/>
    <numFmt numFmtId="168" formatCode="0.000"/>
    <numFmt numFmtId="169" formatCode="_(* #,##0.000_);_(* \(#,##0.000\);_(* &quot;-&quot;??_);_(@_)"/>
    <numFmt numFmtId="170" formatCode="#,##0.0"/>
    <numFmt numFmtId="171" formatCode="#,##0.000"/>
    <numFmt numFmtId="172" formatCode="#,##0.0000"/>
  </numFmts>
  <fonts count="35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Symbol"/>
      <family val="1"/>
      <charset val="2"/>
    </font>
    <font>
      <u/>
      <sz val="12"/>
      <name val="Arial"/>
      <family val="2"/>
    </font>
    <font>
      <vertAlign val="subscript"/>
      <sz val="12"/>
      <name val="Arial"/>
      <family val="2"/>
    </font>
    <font>
      <vertAlign val="superscript"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0"/>
      <name val="Arial"/>
      <family val="2"/>
    </font>
    <font>
      <sz val="12"/>
      <color indexed="10"/>
      <name val="Arial"/>
      <family val="2"/>
    </font>
    <font>
      <sz val="8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1" fillId="23" borderId="4" applyNumberFormat="0" applyFont="0" applyAlignment="0" applyProtection="0"/>
    <xf numFmtId="0" fontId="11" fillId="16" borderId="5" applyNumberFormat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</cellStyleXfs>
  <cellXfs count="270">
    <xf numFmtId="0" fontId="0" fillId="0" borderId="0" xfId="0"/>
    <xf numFmtId="0" fontId="20" fillId="0" borderId="0" xfId="0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Fill="1" applyAlignment="1">
      <alignment horizontal="justify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0" fillId="0" borderId="16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169" fontId="20" fillId="0" borderId="0" xfId="34" applyNumberFormat="1" applyFont="1" applyFill="1" applyAlignment="1">
      <alignment horizontal="center" vertical="center"/>
    </xf>
    <xf numFmtId="2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43" fontId="20" fillId="0" borderId="0" xfId="34" applyNumberFormat="1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3" fontId="20" fillId="0" borderId="17" xfId="34" applyNumberFormat="1" applyFont="1" applyFill="1" applyBorder="1" applyAlignment="1">
      <alignment horizontal="center" vertical="center"/>
    </xf>
    <xf numFmtId="4" fontId="20" fillId="0" borderId="18" xfId="34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3" fontId="20" fillId="0" borderId="19" xfId="34" applyNumberFormat="1" applyFont="1" applyFill="1" applyBorder="1" applyAlignment="1">
      <alignment horizontal="center" vertical="center"/>
    </xf>
    <xf numFmtId="4" fontId="20" fillId="0" borderId="20" xfId="34" applyNumberFormat="1" applyFont="1" applyFill="1" applyBorder="1" applyAlignment="1">
      <alignment horizontal="center" vertical="center"/>
    </xf>
    <xf numFmtId="3" fontId="20" fillId="0" borderId="21" xfId="34" applyNumberFormat="1" applyFont="1" applyFill="1" applyBorder="1" applyAlignment="1">
      <alignment horizontal="center" vertical="center"/>
    </xf>
    <xf numFmtId="2" fontId="20" fillId="0" borderId="22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  <xf numFmtId="43" fontId="20" fillId="0" borderId="0" xfId="34" applyFont="1" applyFill="1" applyAlignment="1">
      <alignment horizontal="right" vertical="center"/>
    </xf>
    <xf numFmtId="0" fontId="20" fillId="0" borderId="23" xfId="0" applyFont="1" applyFill="1" applyBorder="1" applyAlignment="1">
      <alignment horizontal="justify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vertical="center"/>
    </xf>
    <xf numFmtId="0" fontId="20" fillId="0" borderId="14" xfId="0" applyFont="1" applyFill="1" applyBorder="1" applyAlignment="1">
      <alignment vertical="center"/>
    </xf>
    <xf numFmtId="0" fontId="23" fillId="0" borderId="0" xfId="0" applyFont="1" applyFill="1" applyAlignment="1">
      <alignment horizontal="left" vertical="center"/>
    </xf>
    <xf numFmtId="4" fontId="20" fillId="0" borderId="24" xfId="0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20" xfId="0" applyNumberFormat="1" applyFont="1" applyFill="1" applyBorder="1" applyAlignment="1">
      <alignment horizontal="center" vertical="center"/>
    </xf>
    <xf numFmtId="3" fontId="20" fillId="0" borderId="25" xfId="34" applyNumberFormat="1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justify" vertical="center" wrapText="1"/>
    </xf>
    <xf numFmtId="0" fontId="20" fillId="0" borderId="23" xfId="0" applyFont="1" applyFill="1" applyBorder="1" applyAlignment="1">
      <alignment horizontal="center" vertical="center" wrapText="1"/>
    </xf>
    <xf numFmtId="4" fontId="20" fillId="0" borderId="26" xfId="34" applyNumberFormat="1" applyFont="1" applyFill="1" applyBorder="1" applyAlignment="1">
      <alignment horizontal="center" vertical="center"/>
    </xf>
    <xf numFmtId="4" fontId="20" fillId="0" borderId="27" xfId="34" applyNumberFormat="1" applyFont="1" applyFill="1" applyBorder="1" applyAlignment="1">
      <alignment horizontal="center" vertical="center"/>
    </xf>
    <xf numFmtId="4" fontId="20" fillId="0" borderId="0" xfId="34" applyNumberFormat="1" applyFont="1" applyFill="1" applyAlignment="1">
      <alignment horizontal="right" vertical="center"/>
    </xf>
    <xf numFmtId="43" fontId="20" fillId="0" borderId="0" xfId="0" applyNumberFormat="1" applyFont="1" applyFill="1" applyAlignment="1">
      <alignment vertical="center"/>
    </xf>
    <xf numFmtId="0" fontId="20" fillId="0" borderId="0" xfId="0" applyFont="1" applyFill="1" applyBorder="1" applyAlignment="1">
      <alignment horizontal="justify" vertical="center"/>
    </xf>
    <xf numFmtId="43" fontId="20" fillId="0" borderId="13" xfId="0" applyNumberFormat="1" applyFont="1" applyFill="1" applyBorder="1" applyAlignment="1">
      <alignment horizontal="center" vertical="center"/>
    </xf>
    <xf numFmtId="43" fontId="20" fillId="0" borderId="12" xfId="0" applyNumberFormat="1" applyFont="1" applyFill="1" applyBorder="1" applyAlignment="1">
      <alignment horizontal="center" vertical="center"/>
    </xf>
    <xf numFmtId="43" fontId="20" fillId="0" borderId="28" xfId="0" applyNumberFormat="1" applyFont="1" applyFill="1" applyBorder="1" applyAlignment="1">
      <alignment horizontal="center" vertical="center"/>
    </xf>
    <xf numFmtId="43" fontId="20" fillId="0" borderId="14" xfId="0" applyNumberFormat="1" applyFont="1" applyFill="1" applyBorder="1" applyAlignment="1">
      <alignment horizontal="center" vertical="center"/>
    </xf>
    <xf numFmtId="0" fontId="20" fillId="0" borderId="29" xfId="0" applyFont="1" applyFill="1" applyBorder="1" applyAlignment="1">
      <alignment horizontal="left" vertical="center"/>
    </xf>
    <xf numFmtId="39" fontId="20" fillId="0" borderId="17" xfId="0" applyNumberFormat="1" applyFont="1" applyFill="1" applyBorder="1" applyAlignment="1">
      <alignment horizontal="center" vertical="center"/>
    </xf>
    <xf numFmtId="39" fontId="20" fillId="0" borderId="18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left" vertical="center"/>
    </xf>
    <xf numFmtId="39" fontId="20" fillId="0" borderId="19" xfId="0" applyNumberFormat="1" applyFont="1" applyFill="1" applyBorder="1" applyAlignment="1">
      <alignment horizontal="center" vertical="center"/>
    </xf>
    <xf numFmtId="39" fontId="20" fillId="0" borderId="20" xfId="0" applyNumberFormat="1" applyFont="1" applyFill="1" applyBorder="1" applyAlignment="1">
      <alignment horizontal="center" vertical="center"/>
    </xf>
    <xf numFmtId="0" fontId="20" fillId="0" borderId="30" xfId="0" applyFont="1" applyFill="1" applyBorder="1" applyAlignment="1">
      <alignment horizontal="left" vertical="center"/>
    </xf>
    <xf numFmtId="0" fontId="20" fillId="0" borderId="31" xfId="0" applyFont="1" applyFill="1" applyBorder="1" applyAlignment="1">
      <alignment horizontal="left" vertical="center"/>
    </xf>
    <xf numFmtId="0" fontId="22" fillId="0" borderId="16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right" vertical="center"/>
    </xf>
    <xf numFmtId="39" fontId="20" fillId="0" borderId="32" xfId="0" applyNumberFormat="1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vertical="center"/>
    </xf>
    <xf numFmtId="39" fontId="20" fillId="0" borderId="27" xfId="0" applyNumberFormat="1" applyFont="1" applyFill="1" applyBorder="1" applyAlignment="1">
      <alignment horizontal="center" vertical="center"/>
    </xf>
    <xf numFmtId="0" fontId="20" fillId="0" borderId="33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vertical="center"/>
    </xf>
    <xf numFmtId="3" fontId="20" fillId="0" borderId="19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Border="1" applyAlignment="1">
      <alignment horizontal="center" vertical="center"/>
    </xf>
    <xf numFmtId="39" fontId="20" fillId="0" borderId="25" xfId="0" applyNumberFormat="1" applyFont="1" applyFill="1" applyBorder="1" applyAlignment="1">
      <alignment horizontal="center" vertical="center"/>
    </xf>
    <xf numFmtId="3" fontId="20" fillId="0" borderId="25" xfId="0" applyNumberFormat="1" applyFont="1" applyFill="1" applyBorder="1" applyAlignment="1">
      <alignment horizontal="center" vertical="center"/>
    </xf>
    <xf numFmtId="2" fontId="20" fillId="0" borderId="25" xfId="0" applyNumberFormat="1" applyFont="1" applyFill="1" applyBorder="1" applyAlignment="1">
      <alignment horizontal="center" vertical="center"/>
    </xf>
    <xf numFmtId="4" fontId="20" fillId="0" borderId="35" xfId="34" applyNumberFormat="1" applyFont="1" applyFill="1" applyBorder="1" applyAlignment="1">
      <alignment horizontal="center" vertical="center"/>
    </xf>
    <xf numFmtId="0" fontId="20" fillId="0" borderId="36" xfId="0" applyFont="1" applyFill="1" applyBorder="1" applyAlignment="1">
      <alignment horizontal="left" vertical="center"/>
    </xf>
    <xf numFmtId="0" fontId="20" fillId="0" borderId="37" xfId="0" applyFont="1" applyFill="1" applyBorder="1" applyAlignment="1">
      <alignment vertical="center"/>
    </xf>
    <xf numFmtId="0" fontId="20" fillId="0" borderId="23" xfId="0" applyFont="1" applyFill="1" applyBorder="1" applyAlignment="1">
      <alignment vertical="center"/>
    </xf>
    <xf numFmtId="0" fontId="20" fillId="0" borderId="23" xfId="0" applyFont="1" applyFill="1" applyBorder="1" applyAlignment="1">
      <alignment horizontal="center" vertical="center"/>
    </xf>
    <xf numFmtId="1" fontId="20" fillId="0" borderId="0" xfId="34" applyNumberFormat="1" applyFont="1" applyFill="1" applyAlignment="1">
      <alignment horizontal="center" vertical="center"/>
    </xf>
    <xf numFmtId="168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right" vertical="center"/>
    </xf>
    <xf numFmtId="4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justify" vertical="center" wrapText="1"/>
    </xf>
    <xf numFmtId="0" fontId="20" fillId="0" borderId="38" xfId="0" applyFont="1" applyFill="1" applyBorder="1" applyAlignment="1">
      <alignment horizontal="center" vertical="center"/>
    </xf>
    <xf numFmtId="4" fontId="20" fillId="0" borderId="39" xfId="0" applyNumberFormat="1" applyFont="1" applyFill="1" applyBorder="1" applyAlignment="1">
      <alignment horizontal="center" vertical="center"/>
    </xf>
    <xf numFmtId="4" fontId="20" fillId="0" borderId="22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28" xfId="0" applyFont="1" applyFill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/>
    </xf>
    <xf numFmtId="4" fontId="27" fillId="0" borderId="0" xfId="0" applyNumberFormat="1" applyFont="1" applyAlignment="1">
      <alignment horizontal="center" vertical="center"/>
    </xf>
    <xf numFmtId="4" fontId="27" fillId="0" borderId="0" xfId="0" applyNumberFormat="1" applyFont="1" applyBorder="1" applyAlignment="1">
      <alignment horizontal="center" vertical="center"/>
    </xf>
    <xf numFmtId="171" fontId="27" fillId="0" borderId="0" xfId="0" applyNumberFormat="1" applyFont="1" applyBorder="1" applyAlignment="1">
      <alignment horizontal="center" vertical="center"/>
    </xf>
    <xf numFmtId="3" fontId="20" fillId="0" borderId="0" xfId="0" applyNumberFormat="1" applyFont="1" applyFill="1" applyAlignment="1">
      <alignment vertical="center"/>
    </xf>
    <xf numFmtId="0" fontId="20" fillId="0" borderId="29" xfId="0" applyFont="1" applyFill="1" applyBorder="1" applyAlignment="1">
      <alignment vertical="center"/>
    </xf>
    <xf numFmtId="0" fontId="20" fillId="0" borderId="40" xfId="0" applyFont="1" applyFill="1" applyBorder="1" applyAlignment="1">
      <alignment vertical="center"/>
    </xf>
    <xf numFmtId="0" fontId="20" fillId="0" borderId="16" xfId="0" applyFont="1" applyFill="1" applyBorder="1" applyAlignment="1">
      <alignment vertical="center"/>
    </xf>
    <xf numFmtId="0" fontId="20" fillId="0" borderId="41" xfId="0" applyFont="1" applyFill="1" applyBorder="1" applyAlignment="1">
      <alignment vertical="center"/>
    </xf>
    <xf numFmtId="49" fontId="20" fillId="0" borderId="0" xfId="0" applyNumberFormat="1" applyFont="1" applyFill="1" applyAlignment="1">
      <alignment vertical="center"/>
    </xf>
    <xf numFmtId="0" fontId="20" fillId="24" borderId="0" xfId="0" applyFont="1" applyFill="1" applyBorder="1" applyAlignment="1">
      <alignment horizontal="right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20" fillId="24" borderId="0" xfId="0" applyFont="1" applyFill="1" applyBorder="1" applyAlignment="1">
      <alignment horizontal="left" vertical="center"/>
    </xf>
    <xf numFmtId="0" fontId="20" fillId="0" borderId="0" xfId="0" quotePrefix="1" applyFont="1" applyFill="1" applyAlignment="1">
      <alignment vertical="center"/>
    </xf>
    <xf numFmtId="3" fontId="20" fillId="24" borderId="0" xfId="0" applyNumberFormat="1" applyFont="1" applyFill="1" applyBorder="1" applyAlignment="1">
      <alignment horizontal="right" vertical="center"/>
    </xf>
    <xf numFmtId="4" fontId="20" fillId="0" borderId="0" xfId="0" applyNumberFormat="1" applyFont="1" applyFill="1" applyAlignment="1">
      <alignment vertical="center"/>
    </xf>
    <xf numFmtId="171" fontId="20" fillId="0" borderId="0" xfId="0" applyNumberFormat="1" applyFont="1" applyBorder="1" applyAlignment="1">
      <alignment horizontal="center" vertical="center"/>
    </xf>
    <xf numFmtId="169" fontId="20" fillId="0" borderId="0" xfId="34" applyNumberFormat="1" applyFont="1" applyFill="1" applyAlignment="1">
      <alignment horizontal="right" vertical="center"/>
    </xf>
    <xf numFmtId="171" fontId="20" fillId="24" borderId="0" xfId="0" applyNumberFormat="1" applyFont="1" applyFill="1" applyAlignment="1">
      <alignment vertical="center"/>
    </xf>
    <xf numFmtId="168" fontId="20" fillId="0" borderId="0" xfId="0" applyNumberFormat="1" applyFont="1" applyFill="1" applyBorder="1" applyAlignment="1">
      <alignment horizontal="center" vertical="center"/>
    </xf>
    <xf numFmtId="171" fontId="20" fillId="0" borderId="0" xfId="0" applyNumberFormat="1" applyFont="1" applyFill="1" applyAlignment="1">
      <alignment vertical="center"/>
    </xf>
    <xf numFmtId="0" fontId="20" fillId="0" borderId="0" xfId="0" quotePrefix="1" applyFont="1" applyFill="1" applyBorder="1" applyAlignment="1">
      <alignment horizontal="left" vertical="center"/>
    </xf>
    <xf numFmtId="43" fontId="20" fillId="0" borderId="0" xfId="34" applyNumberFormat="1" applyFont="1" applyFill="1" applyBorder="1" applyAlignment="1">
      <alignment horizontal="right" vertical="center"/>
    </xf>
    <xf numFmtId="170" fontId="20" fillId="0" borderId="0" xfId="0" applyNumberFormat="1" applyFont="1" applyFill="1" applyAlignment="1">
      <alignment vertical="center"/>
    </xf>
    <xf numFmtId="165" fontId="20" fillId="0" borderId="0" xfId="34" applyNumberFormat="1" applyFont="1" applyFill="1" applyBorder="1" applyAlignment="1">
      <alignment horizontal="right" vertical="center"/>
    </xf>
    <xf numFmtId="0" fontId="20" fillId="0" borderId="42" xfId="0" applyFont="1" applyFill="1" applyBorder="1" applyAlignment="1">
      <alignment horizontal="center" vertical="center"/>
    </xf>
    <xf numFmtId="171" fontId="20" fillId="0" borderId="10" xfId="0" applyNumberFormat="1" applyFont="1" applyFill="1" applyBorder="1" applyAlignment="1">
      <alignment horizontal="center" vertical="center"/>
    </xf>
    <xf numFmtId="171" fontId="20" fillId="0" borderId="11" xfId="0" applyNumberFormat="1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17" xfId="0" applyNumberFormat="1" applyFont="1" applyFill="1" applyBorder="1" applyAlignment="1">
      <alignment horizontal="center" vertical="center"/>
    </xf>
    <xf numFmtId="164" fontId="20" fillId="0" borderId="43" xfId="0" applyNumberFormat="1" applyFont="1" applyFill="1" applyBorder="1" applyAlignment="1">
      <alignment horizontal="center" vertical="center"/>
    </xf>
    <xf numFmtId="171" fontId="20" fillId="0" borderId="19" xfId="0" applyNumberFormat="1" applyFont="1" applyFill="1" applyBorder="1" applyAlignment="1">
      <alignment horizontal="center" vertical="center"/>
    </xf>
    <xf numFmtId="164" fontId="20" fillId="0" borderId="19" xfId="0" applyNumberFormat="1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168" fontId="20" fillId="0" borderId="25" xfId="0" applyNumberFormat="1" applyFont="1" applyFill="1" applyBorder="1" applyAlignment="1">
      <alignment horizontal="center" vertical="center"/>
    </xf>
    <xf numFmtId="164" fontId="20" fillId="0" borderId="44" xfId="0" applyNumberFormat="1" applyFont="1" applyFill="1" applyBorder="1" applyAlignment="1">
      <alignment horizontal="center" vertical="center"/>
    </xf>
    <xf numFmtId="164" fontId="20" fillId="0" borderId="25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168" fontId="20" fillId="0" borderId="23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167" fontId="20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0" fillId="24" borderId="0" xfId="0" applyFont="1" applyFill="1" applyAlignment="1">
      <alignment vertical="center"/>
    </xf>
    <xf numFmtId="172" fontId="20" fillId="0" borderId="0" xfId="0" applyNumberFormat="1" applyFont="1" applyFill="1" applyAlignment="1">
      <alignment vertical="center"/>
    </xf>
    <xf numFmtId="168" fontId="20" fillId="0" borderId="0" xfId="0" applyNumberFormat="1" applyFont="1" applyFill="1" applyBorder="1" applyAlignment="1">
      <alignment horizontal="right" vertical="center"/>
    </xf>
    <xf numFmtId="0" fontId="20" fillId="0" borderId="0" xfId="0" applyFont="1" applyBorder="1" applyAlignment="1">
      <alignment horizontal="left" vertical="center"/>
    </xf>
    <xf numFmtId="164" fontId="20" fillId="0" borderId="0" xfId="0" applyNumberFormat="1" applyFont="1" applyFill="1" applyAlignment="1">
      <alignment vertical="center"/>
    </xf>
    <xf numFmtId="2" fontId="20" fillId="0" borderId="0" xfId="0" applyNumberFormat="1" applyFont="1" applyFill="1" applyBorder="1" applyAlignment="1">
      <alignment horizontal="right" vertical="center"/>
    </xf>
    <xf numFmtId="166" fontId="20" fillId="0" borderId="0" xfId="0" applyNumberFormat="1" applyFont="1" applyFill="1" applyAlignment="1">
      <alignment vertical="center"/>
    </xf>
    <xf numFmtId="2" fontId="20" fillId="24" borderId="0" xfId="0" applyNumberFormat="1" applyFont="1" applyFill="1" applyBorder="1" applyAlignment="1">
      <alignment horizontal="right" vertical="center"/>
    </xf>
    <xf numFmtId="168" fontId="20" fillId="0" borderId="0" xfId="0" applyNumberFormat="1" applyFont="1" applyBorder="1" applyAlignment="1">
      <alignment horizontal="right" vertical="center"/>
    </xf>
    <xf numFmtId="0" fontId="20" fillId="0" borderId="0" xfId="0" applyFont="1" applyBorder="1"/>
    <xf numFmtId="0" fontId="20" fillId="0" borderId="0" xfId="0" applyFont="1" applyBorder="1" applyAlignment="1">
      <alignment horizontal="left"/>
    </xf>
    <xf numFmtId="2" fontId="20" fillId="0" borderId="0" xfId="0" applyNumberFormat="1" applyFont="1" applyBorder="1" applyAlignment="1">
      <alignment horizontal="right" vertical="center"/>
    </xf>
    <xf numFmtId="0" fontId="20" fillId="0" borderId="0" xfId="0" applyFont="1" applyBorder="1" applyAlignment="1">
      <alignment horizontal="center" vertical="center"/>
    </xf>
    <xf numFmtId="168" fontId="20" fillId="0" borderId="0" xfId="0" applyNumberFormat="1" applyFont="1" applyBorder="1" applyAlignment="1">
      <alignment horizontal="center" vertical="center"/>
    </xf>
    <xf numFmtId="4" fontId="20" fillId="0" borderId="0" xfId="0" applyNumberFormat="1" applyFont="1" applyBorder="1" applyAlignment="1">
      <alignment horizontal="right" vertical="center"/>
    </xf>
    <xf numFmtId="2" fontId="20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right" vertical="center"/>
    </xf>
    <xf numFmtId="171" fontId="27" fillId="0" borderId="0" xfId="0" applyNumberFormat="1" applyFont="1" applyAlignment="1">
      <alignment horizontal="center" vertical="center"/>
    </xf>
    <xf numFmtId="171" fontId="27" fillId="0" borderId="47" xfId="0" applyNumberFormat="1" applyFont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20" fillId="0" borderId="16" xfId="0" applyNumberFormat="1" applyFont="1" applyFill="1" applyBorder="1" applyAlignment="1">
      <alignment horizontal="center" vertical="center"/>
    </xf>
    <xf numFmtId="0" fontId="20" fillId="0" borderId="48" xfId="0" applyFont="1" applyFill="1" applyBorder="1" applyAlignment="1">
      <alignment vertical="center"/>
    </xf>
    <xf numFmtId="3" fontId="20" fillId="0" borderId="0" xfId="34" applyNumberFormat="1" applyFont="1" applyFill="1" applyBorder="1" applyAlignment="1">
      <alignment horizontal="center" vertical="center"/>
    </xf>
    <xf numFmtId="43" fontId="20" fillId="0" borderId="0" xfId="34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justify" vertical="center" wrapText="1"/>
    </xf>
    <xf numFmtId="4" fontId="20" fillId="0" borderId="0" xfId="34" applyNumberFormat="1" applyFont="1" applyFill="1" applyBorder="1" applyAlignment="1">
      <alignment horizontal="center" vertical="center"/>
    </xf>
    <xf numFmtId="4" fontId="20" fillId="0" borderId="0" xfId="34" applyNumberFormat="1" applyFont="1" applyFill="1" applyBorder="1" applyAlignment="1">
      <alignment horizontal="right" vertical="center"/>
    </xf>
    <xf numFmtId="43" fontId="20" fillId="0" borderId="0" xfId="0" applyNumberFormat="1" applyFont="1" applyFill="1" applyBorder="1" applyAlignment="1">
      <alignment vertical="center"/>
    </xf>
    <xf numFmtId="43" fontId="20" fillId="0" borderId="0" xfId="0" applyNumberFormat="1" applyFont="1" applyFill="1" applyBorder="1" applyAlignment="1">
      <alignment horizontal="center" vertical="center"/>
    </xf>
    <xf numFmtId="39" fontId="20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right" vertical="center"/>
    </xf>
    <xf numFmtId="3" fontId="20" fillId="0" borderId="0" xfId="0" applyNumberFormat="1" applyFont="1" applyFill="1" applyBorder="1" applyAlignment="1">
      <alignment horizontal="center" vertical="center"/>
    </xf>
    <xf numFmtId="1" fontId="20" fillId="0" borderId="0" xfId="34" applyNumberFormat="1" applyFont="1" applyFill="1" applyBorder="1" applyAlignment="1">
      <alignment horizontal="center" vertical="center"/>
    </xf>
    <xf numFmtId="168" fontId="20" fillId="0" borderId="0" xfId="0" applyNumberFormat="1" applyFont="1" applyFill="1" applyBorder="1" applyAlignment="1">
      <alignment vertical="center"/>
    </xf>
    <xf numFmtId="2" fontId="20" fillId="0" borderId="0" xfId="0" applyNumberFormat="1" applyFont="1" applyFill="1" applyBorder="1" applyAlignment="1">
      <alignment vertical="center"/>
    </xf>
    <xf numFmtId="1" fontId="29" fillId="0" borderId="0" xfId="34" applyNumberFormat="1" applyFont="1" applyFill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1" fontId="20" fillId="0" borderId="0" xfId="0" applyNumberFormat="1" applyFont="1" applyFill="1" applyBorder="1" applyAlignment="1">
      <alignment horizontal="center" vertical="center"/>
    </xf>
    <xf numFmtId="168" fontId="29" fillId="0" borderId="0" xfId="0" applyNumberFormat="1" applyFont="1" applyFill="1" applyBorder="1" applyAlignment="1">
      <alignment vertical="center"/>
    </xf>
    <xf numFmtId="4" fontId="29" fillId="24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vertical="center"/>
    </xf>
    <xf numFmtId="3" fontId="20" fillId="24" borderId="0" xfId="0" applyNumberFormat="1" applyFont="1" applyFill="1" applyBorder="1" applyAlignment="1">
      <alignment vertical="center"/>
    </xf>
    <xf numFmtId="0" fontId="20" fillId="0" borderId="0" xfId="0" quotePrefix="1" applyFont="1" applyFill="1" applyBorder="1" applyAlignment="1">
      <alignment vertical="center"/>
    </xf>
    <xf numFmtId="170" fontId="20" fillId="24" borderId="0" xfId="0" applyNumberFormat="1" applyFont="1" applyFill="1" applyBorder="1" applyAlignment="1">
      <alignment vertical="center"/>
    </xf>
    <xf numFmtId="4" fontId="20" fillId="24" borderId="0" xfId="0" applyNumberFormat="1" applyFont="1" applyFill="1" applyBorder="1" applyAlignment="1">
      <alignment vertical="center"/>
    </xf>
    <xf numFmtId="4" fontId="20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left" vertical="center"/>
    </xf>
    <xf numFmtId="169" fontId="20" fillId="0" borderId="0" xfId="34" applyNumberFormat="1" applyFont="1" applyFill="1" applyBorder="1" applyAlignment="1">
      <alignment horizontal="right" vertical="center"/>
    </xf>
    <xf numFmtId="169" fontId="20" fillId="0" borderId="0" xfId="34" applyNumberFormat="1" applyFont="1" applyFill="1" applyBorder="1" applyAlignment="1">
      <alignment horizontal="center" vertical="center"/>
    </xf>
    <xf numFmtId="171" fontId="20" fillId="0" borderId="0" xfId="0" applyNumberFormat="1" applyFont="1" applyFill="1" applyBorder="1" applyAlignment="1">
      <alignment vertical="center"/>
    </xf>
    <xf numFmtId="170" fontId="20" fillId="0" borderId="0" xfId="0" applyNumberFormat="1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vertical="center"/>
    </xf>
    <xf numFmtId="171" fontId="20" fillId="0" borderId="0" xfId="0" applyNumberFormat="1" applyFont="1" applyFill="1" applyBorder="1" applyAlignment="1">
      <alignment horizontal="center" vertical="center"/>
    </xf>
    <xf numFmtId="164" fontId="29" fillId="24" borderId="0" xfId="0" applyNumberFormat="1" applyFont="1" applyFill="1" applyBorder="1" applyAlignment="1">
      <alignment vertical="center"/>
    </xf>
    <xf numFmtId="167" fontId="20" fillId="0" borderId="0" xfId="0" applyNumberFormat="1" applyFont="1" applyFill="1" applyBorder="1" applyAlignment="1">
      <alignment vertical="center"/>
    </xf>
    <xf numFmtId="167" fontId="29" fillId="24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64" fontId="20" fillId="24" borderId="0" xfId="0" applyNumberFormat="1" applyFont="1" applyFill="1" applyBorder="1" applyAlignment="1">
      <alignment vertical="center"/>
    </xf>
    <xf numFmtId="171" fontId="27" fillId="0" borderId="12" xfId="0" applyNumberFormat="1" applyFont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2" fontId="20" fillId="0" borderId="12" xfId="0" applyNumberFormat="1" applyFont="1" applyFill="1" applyBorder="1" applyAlignment="1">
      <alignment vertical="center"/>
    </xf>
    <xf numFmtId="164" fontId="20" fillId="0" borderId="0" xfId="34" applyNumberFormat="1" applyFont="1" applyFill="1" applyAlignment="1">
      <alignment horizontal="right" vertical="center"/>
    </xf>
    <xf numFmtId="0" fontId="20" fillId="0" borderId="15" xfId="0" applyFont="1" applyFill="1" applyBorder="1" applyAlignment="1">
      <alignment horizontal="justify" vertical="center" wrapText="1"/>
    </xf>
    <xf numFmtId="3" fontId="20" fillId="0" borderId="23" xfId="34" applyNumberFormat="1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justify" vertical="center" wrapText="1"/>
    </xf>
    <xf numFmtId="4" fontId="20" fillId="0" borderId="47" xfId="34" applyNumberFormat="1" applyFont="1" applyFill="1" applyBorder="1" applyAlignment="1">
      <alignment horizontal="center" vertical="center"/>
    </xf>
    <xf numFmtId="1" fontId="20" fillId="0" borderId="17" xfId="34" applyNumberFormat="1" applyFont="1" applyFill="1" applyBorder="1" applyAlignment="1">
      <alignment horizontal="center" vertical="center"/>
    </xf>
    <xf numFmtId="1" fontId="20" fillId="0" borderId="19" xfId="0" applyNumberFormat="1" applyFont="1" applyFill="1" applyBorder="1" applyAlignment="1">
      <alignment horizontal="center" vertical="center"/>
    </xf>
    <xf numFmtId="1" fontId="20" fillId="0" borderId="25" xfId="0" applyNumberFormat="1" applyFont="1" applyFill="1" applyBorder="1" applyAlignment="1">
      <alignment horizontal="center" vertical="center"/>
    </xf>
    <xf numFmtId="3" fontId="20" fillId="0" borderId="0" xfId="0" applyNumberFormat="1" applyFont="1" applyFill="1" applyBorder="1" applyAlignment="1">
      <alignment horizontal="right" vertical="center"/>
    </xf>
    <xf numFmtId="0" fontId="20" fillId="0" borderId="0" xfId="0" applyFont="1" applyFill="1" applyBorder="1"/>
    <xf numFmtId="0" fontId="20" fillId="0" borderId="0" xfId="0" applyFont="1" applyFill="1" applyBorder="1" applyAlignment="1">
      <alignment horizontal="left"/>
    </xf>
    <xf numFmtId="4" fontId="20" fillId="0" borderId="0" xfId="0" applyNumberFormat="1" applyFont="1" applyFill="1" applyBorder="1" applyAlignment="1">
      <alignment horizontal="right" vertical="center"/>
    </xf>
    <xf numFmtId="164" fontId="20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vertical="top"/>
    </xf>
    <xf numFmtId="0" fontId="21" fillId="0" borderId="0" xfId="0" applyFont="1" applyFill="1" applyAlignment="1">
      <alignment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0" fillId="0" borderId="0" xfId="0" applyAlignment="1">
      <alignment vertical="center"/>
    </xf>
    <xf numFmtId="166" fontId="20" fillId="0" borderId="0" xfId="34" applyNumberFormat="1" applyFont="1" applyFill="1" applyAlignment="1">
      <alignment horizontal="right" vertical="center"/>
    </xf>
    <xf numFmtId="0" fontId="20" fillId="0" borderId="54" xfId="0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top"/>
    </xf>
    <xf numFmtId="0" fontId="21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justify" vertical="center"/>
    </xf>
    <xf numFmtId="0" fontId="20" fillId="0" borderId="0" xfId="0" applyFont="1" applyFill="1" applyBorder="1" applyAlignment="1">
      <alignment horizontal="justify" vertical="center"/>
    </xf>
    <xf numFmtId="43" fontId="20" fillId="0" borderId="0" xfId="34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43" fontId="20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justify" vertical="center"/>
    </xf>
    <xf numFmtId="0" fontId="29" fillId="0" borderId="0" xfId="0" applyFont="1" applyFill="1" applyAlignment="1">
      <alignment horizontal="justify" vertical="center"/>
    </xf>
    <xf numFmtId="0" fontId="23" fillId="0" borderId="0" xfId="0" applyFont="1" applyFill="1" applyAlignment="1">
      <alignment horizontal="justify" vertical="center"/>
    </xf>
    <xf numFmtId="0" fontId="20" fillId="0" borderId="0" xfId="0" applyFont="1" applyFill="1" applyBorder="1" applyAlignment="1">
      <alignment horizontal="justify" vertical="center" wrapText="1"/>
    </xf>
    <xf numFmtId="0" fontId="23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justify" vertical="center" wrapText="1"/>
    </xf>
    <xf numFmtId="0" fontId="28" fillId="0" borderId="0" xfId="0" applyFont="1" applyBorder="1" applyAlignment="1">
      <alignment horizontal="justify" vertical="center" wrapText="1"/>
    </xf>
    <xf numFmtId="0" fontId="0" fillId="0" borderId="0" xfId="0" applyBorder="1" applyAlignment="1">
      <alignment horizontal="justify" vertical="center" wrapText="1"/>
    </xf>
    <xf numFmtId="0" fontId="20" fillId="0" borderId="0" xfId="0" applyFont="1" applyFill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20" fillId="0" borderId="38" xfId="0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3" fontId="20" fillId="0" borderId="38" xfId="0" applyNumberFormat="1" applyFont="1" applyFill="1" applyBorder="1" applyAlignment="1">
      <alignment horizontal="center" vertical="center"/>
    </xf>
    <xf numFmtId="43" fontId="20" fillId="0" borderId="34" xfId="0" applyNumberFormat="1" applyFont="1" applyFill="1" applyBorder="1" applyAlignment="1">
      <alignment horizontal="center" vertical="center"/>
    </xf>
    <xf numFmtId="0" fontId="20" fillId="0" borderId="52" xfId="0" applyFont="1" applyFill="1" applyBorder="1" applyAlignment="1">
      <alignment horizontal="center" vertical="center" wrapText="1"/>
    </xf>
    <xf numFmtId="0" fontId="20" fillId="0" borderId="50" xfId="0" applyFont="1" applyFill="1" applyBorder="1" applyAlignment="1">
      <alignment horizontal="center" vertical="center" wrapText="1"/>
    </xf>
    <xf numFmtId="0" fontId="20" fillId="0" borderId="38" xfId="0" applyFont="1" applyFill="1" applyBorder="1" applyAlignment="1">
      <alignment horizontal="center" vertical="center" wrapText="1"/>
    </xf>
    <xf numFmtId="0" fontId="20" fillId="0" borderId="34" xfId="0" applyFont="1" applyFill="1" applyBorder="1" applyAlignment="1">
      <alignment horizontal="center" vertical="center" wrapText="1"/>
    </xf>
    <xf numFmtId="0" fontId="20" fillId="0" borderId="53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/>
    </xf>
    <xf numFmtId="0" fontId="20" fillId="0" borderId="55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justify" vertical="center" wrapText="1"/>
    </xf>
    <xf numFmtId="0" fontId="23" fillId="0" borderId="0" xfId="0" applyFont="1" applyFill="1" applyAlignment="1">
      <alignment horizontal="justify" vertical="center" wrapText="1"/>
    </xf>
    <xf numFmtId="0" fontId="28" fillId="0" borderId="0" xfId="0" applyFont="1" applyFill="1" applyAlignment="1">
      <alignment horizontal="justify" vertical="center" wrapText="1"/>
    </xf>
    <xf numFmtId="0" fontId="23" fillId="0" borderId="0" xfId="0" applyFont="1" applyFill="1" applyAlignment="1">
      <alignment horizontal="left" vertical="center"/>
    </xf>
    <xf numFmtId="0" fontId="20" fillId="0" borderId="56" xfId="0" applyFont="1" applyFill="1" applyBorder="1" applyAlignment="1">
      <alignment horizontal="center" vertical="center"/>
    </xf>
    <xf numFmtId="0" fontId="20" fillId="0" borderId="35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justify" vertical="center" wrapText="1"/>
    </xf>
    <xf numFmtId="43" fontId="20" fillId="0" borderId="48" xfId="0" applyNumberFormat="1" applyFont="1" applyFill="1" applyBorder="1" applyAlignment="1">
      <alignment horizontal="center" vertical="center"/>
    </xf>
    <xf numFmtId="0" fontId="20" fillId="0" borderId="48" xfId="0" applyFont="1" applyFill="1" applyBorder="1" applyAlignment="1">
      <alignment horizontal="center" vertical="center" wrapText="1"/>
    </xf>
    <xf numFmtId="0" fontId="20" fillId="0" borderId="49" xfId="0" applyFont="1" applyFill="1" applyBorder="1" applyAlignment="1">
      <alignment horizontal="center" vertical="center"/>
    </xf>
    <xf numFmtId="0" fontId="20" fillId="0" borderId="30" xfId="0" applyFont="1" applyFill="1" applyBorder="1" applyAlignment="1">
      <alignment horizontal="center" vertical="center"/>
    </xf>
    <xf numFmtId="0" fontId="20" fillId="0" borderId="50" xfId="0" applyFont="1" applyFill="1" applyBorder="1" applyAlignment="1">
      <alignment horizontal="center" vertical="center"/>
    </xf>
    <xf numFmtId="0" fontId="20" fillId="0" borderId="51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42" xfId="0" applyFont="1" applyFill="1" applyBorder="1" applyAlignment="1">
      <alignment horizontal="center" vertical="center" wrapText="1"/>
    </xf>
    <xf numFmtId="0" fontId="20" fillId="0" borderId="57" xfId="0" applyFont="1" applyFill="1" applyBorder="1" applyAlignment="1">
      <alignment horizontal="center" vertical="center" wrapText="1"/>
    </xf>
    <xf numFmtId="43" fontId="20" fillId="0" borderId="10" xfId="34" applyNumberFormat="1" applyFont="1" applyFill="1" applyBorder="1" applyAlignment="1">
      <alignment horizontal="center" vertical="center"/>
    </xf>
  </cellXfs>
  <cellStyles count="43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Neutra" xfId="31" builtinId="28" customBuiltin="1"/>
    <cellStyle name="Normal" xfId="0" builtinId="0"/>
    <cellStyle name="Nota" xfId="32" builtinId="10" customBuiltin="1"/>
    <cellStyle name="Saída" xfId="33" builtinId="21" customBuiltin="1"/>
    <cellStyle name="Separador de milhares" xfId="34" builtinId="3"/>
    <cellStyle name="Texto de Aviso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>
        <c:manualLayout>
          <c:layoutTarget val="inner"/>
          <c:xMode val="edge"/>
          <c:yMode val="edge"/>
          <c:x val="9.8693759071117534E-2"/>
          <c:y val="7.0217917675544791E-2"/>
          <c:w val="0.66182873730043612"/>
          <c:h val="0.78208232445520531"/>
        </c:manualLayout>
      </c:layout>
      <c:scatterChart>
        <c:scatterStyle val="lineMarker"/>
        <c:ser>
          <c:idx val="1"/>
          <c:order val="0"/>
          <c:tx>
            <c:v>Sistema Hm,máx</c:v>
          </c:tx>
          <c:spPr>
            <a:ln w="25400">
              <a:solidFill>
                <a:schemeClr val="accent2"/>
              </a:solidFill>
              <a:prstDash val="solid"/>
            </a:ln>
          </c:spPr>
          <c:marker>
            <c:symbol val="square"/>
            <c:size val="7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xVal>
            <c:numRef>
              <c:f>EE!$C$113:$C$120</c:f>
              <c:numCache>
                <c:formatCode>#,##0.00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</c:numCache>
            </c:numRef>
          </c:xVal>
          <c:yVal>
            <c:numRef>
              <c:f>EE!$E$113:$E$120</c:f>
              <c:numCache>
                <c:formatCode>#,##0.00</c:formatCode>
                <c:ptCount val="8"/>
                <c:pt idx="0">
                  <c:v>53.700000000000045</c:v>
                </c:pt>
                <c:pt idx="1">
                  <c:v>54.313218070208393</c:v>
                </c:pt>
                <c:pt idx="2">
                  <c:v>55.912485056608368</c:v>
                </c:pt>
                <c:pt idx="3">
                  <c:v>58.386812382009452</c:v>
                </c:pt>
                <c:pt idx="4">
                  <c:v>61.683343838278979</c:v>
                </c:pt>
                <c:pt idx="5">
                  <c:v>65.767180358972297</c:v>
                </c:pt>
                <c:pt idx="6">
                  <c:v>70.612462318862015</c:v>
                </c:pt>
                <c:pt idx="7">
                  <c:v>76.198767538007999</c:v>
                </c:pt>
              </c:numCache>
            </c:numRef>
          </c:yVal>
          <c:smooth val="1"/>
        </c:ser>
        <c:ser>
          <c:idx val="0"/>
          <c:order val="1"/>
          <c:tx>
            <c:v>Sistema Hm,mín</c:v>
          </c:tx>
          <c:spPr>
            <a:ln w="25400">
              <a:solidFill>
                <a:schemeClr val="accent1"/>
              </a:solidFill>
              <a:prstDash val="solid"/>
            </a:ln>
          </c:spPr>
          <c:marker>
            <c:symbol val="diamond"/>
            <c:size val="7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xVal>
            <c:numRef>
              <c:f>EE!$C$113:$C$120</c:f>
              <c:numCache>
                <c:formatCode>#,##0.00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</c:numCache>
            </c:numRef>
          </c:xVal>
          <c:yVal>
            <c:numRef>
              <c:f>EE!$D$113:$D$120</c:f>
              <c:numCache>
                <c:formatCode>#,##0.00</c:formatCode>
                <c:ptCount val="8"/>
                <c:pt idx="0">
                  <c:v>50.700000000000045</c:v>
                </c:pt>
                <c:pt idx="1">
                  <c:v>51.310528568482681</c:v>
                </c:pt>
                <c:pt idx="2">
                  <c:v>52.902789397910418</c:v>
                </c:pt>
                <c:pt idx="3">
                  <c:v>55.366284405194982</c:v>
                </c:pt>
                <c:pt idx="4">
                  <c:v>58.648390970731597</c:v>
                </c:pt>
                <c:pt idx="5">
                  <c:v>62.714364258237822</c:v>
                </c:pt>
                <c:pt idx="6">
                  <c:v>67.538458924460002</c:v>
                </c:pt>
                <c:pt idx="7">
                  <c:v>73.10034304161789</c:v>
                </c:pt>
              </c:numCache>
            </c:numRef>
          </c:yVal>
          <c:smooth val="1"/>
        </c:ser>
        <c:ser>
          <c:idx val="2"/>
          <c:order val="2"/>
          <c:tx>
            <c:v>Bomba</c:v>
          </c:tx>
          <c:spPr>
            <a:ln w="25400">
              <a:solidFill>
                <a:schemeClr val="bg2">
                  <a:lumMod val="50000"/>
                </a:schemeClr>
              </a:solidFill>
              <a:prstDash val="solid"/>
            </a:ln>
          </c:spPr>
          <c:marker>
            <c:symbol val="triangle"/>
            <c:size val="7"/>
            <c:spPr>
              <a:solidFill>
                <a:schemeClr val="bg2">
                  <a:lumMod val="50000"/>
                </a:schemeClr>
              </a:solidFill>
              <a:ln>
                <a:solidFill>
                  <a:schemeClr val="bg2">
                    <a:lumMod val="50000"/>
                  </a:schemeClr>
                </a:solidFill>
              </a:ln>
            </c:spPr>
          </c:marker>
          <c:xVal>
            <c:numRef>
              <c:f>EE!$J$124:$J$131</c:f>
              <c:numCache>
                <c:formatCode>#,##0.000</c:formatCode>
                <c:ptCount val="8"/>
                <c:pt idx="0">
                  <c:v>0.27777777777777779</c:v>
                </c:pt>
                <c:pt idx="1">
                  <c:v>0.55555555555555558</c:v>
                </c:pt>
                <c:pt idx="2">
                  <c:v>0.83333333333333326</c:v>
                </c:pt>
                <c:pt idx="3">
                  <c:v>1.1111111111111112</c:v>
                </c:pt>
                <c:pt idx="4">
                  <c:v>1.3888888888888888</c:v>
                </c:pt>
                <c:pt idx="5">
                  <c:v>1.6666666666666665</c:v>
                </c:pt>
                <c:pt idx="6">
                  <c:v>1.9444444444444444</c:v>
                </c:pt>
                <c:pt idx="7">
                  <c:v>2.2222222222222223</c:v>
                </c:pt>
              </c:numCache>
            </c:numRef>
          </c:xVal>
          <c:yVal>
            <c:numRef>
              <c:f>EE!$K$124:$K$131</c:f>
              <c:numCache>
                <c:formatCode>#,##0.000</c:formatCode>
                <c:ptCount val="8"/>
                <c:pt idx="0">
                  <c:v>90</c:v>
                </c:pt>
                <c:pt idx="1">
                  <c:v>87</c:v>
                </c:pt>
                <c:pt idx="2">
                  <c:v>82</c:v>
                </c:pt>
                <c:pt idx="3">
                  <c:v>75</c:v>
                </c:pt>
                <c:pt idx="4">
                  <c:v>68</c:v>
                </c:pt>
                <c:pt idx="5">
                  <c:v>61</c:v>
                </c:pt>
                <c:pt idx="6">
                  <c:v>53</c:v>
                </c:pt>
                <c:pt idx="7">
                  <c:v>45</c:v>
                </c:pt>
              </c:numCache>
            </c:numRef>
          </c:yVal>
          <c:smooth val="1"/>
        </c:ser>
        <c:axId val="120734080"/>
        <c:axId val="120736768"/>
      </c:scatterChart>
      <c:valAx>
        <c:axId val="120734080"/>
        <c:scaling>
          <c:orientation val="minMax"/>
          <c:max val="4"/>
          <c:min val="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Q(L/s)</a:t>
                </a:r>
              </a:p>
            </c:rich>
          </c:tx>
          <c:layout>
            <c:manualLayout>
              <c:xMode val="edge"/>
              <c:yMode val="edge"/>
              <c:x val="0.37590711175616837"/>
              <c:y val="0.92736077481840196"/>
            </c:manualLayout>
          </c:layout>
          <c:spPr>
            <a:noFill/>
            <a:ln w="25400">
              <a:noFill/>
            </a:ln>
          </c:spPr>
        </c:title>
        <c:numFmt formatCode="#,##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20736768"/>
        <c:crosses val="autoZero"/>
        <c:crossBetween val="midCat"/>
        <c:majorUnit val="1"/>
        <c:minorUnit val="1"/>
      </c:valAx>
      <c:valAx>
        <c:axId val="120736768"/>
        <c:scaling>
          <c:orientation val="minMax"/>
          <c:max val="90"/>
          <c:min val="4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H(m)</a:t>
                </a:r>
              </a:p>
            </c:rich>
          </c:tx>
          <c:layout>
            <c:manualLayout>
              <c:xMode val="edge"/>
              <c:yMode val="edge"/>
              <c:x val="1.1611030478955007E-2"/>
              <c:y val="0.27360774818401939"/>
            </c:manualLayout>
          </c:layout>
          <c:spPr>
            <a:noFill/>
            <a:ln w="25400">
              <a:noFill/>
            </a:ln>
          </c:spPr>
        </c:title>
        <c:numFmt formatCode="#,##0.0" sourceLinked="0"/>
        <c:tickLblPos val="nextTo"/>
        <c:txPr>
          <a:bodyPr rot="0" vert="horz"/>
          <a:lstStyle/>
          <a:p>
            <a:pPr>
              <a:defRPr/>
            </a:pPr>
            <a:endParaRPr lang="pt-BR"/>
          </a:p>
        </c:txPr>
        <c:crossAx val="120734080"/>
        <c:crosses val="autoZero"/>
        <c:crossBetween val="midCat"/>
        <c:majorUnit val="5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39042089985522"/>
          <c:y val="0.36803874092009686"/>
          <c:w val="0.21480406386066775"/>
          <c:h val="0.14769975786924941"/>
        </c:manualLayout>
      </c:layout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67" l="0.78740157499999996" r="0.78740157499999996" t="0.98425196899999967" header="0.49212598500000032" footer="0.492125985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/>
      <c:scatterChart>
        <c:scatterStyle val="smoothMarker"/>
        <c:ser>
          <c:idx val="0"/>
          <c:order val="0"/>
          <c:tx>
            <c:strRef>
              <c:f>EE!$D$112</c:f>
              <c:strCache>
                <c:ptCount val="1"/>
                <c:pt idx="0">
                  <c:v>Hm,mín (m)</c:v>
                </c:pt>
              </c:strCache>
            </c:strRef>
          </c:tx>
          <c:xVal>
            <c:numRef>
              <c:f>EE!$C$113:$C$120</c:f>
              <c:numCache>
                <c:formatCode>#,##0.00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</c:numCache>
            </c:numRef>
          </c:xVal>
          <c:yVal>
            <c:numRef>
              <c:f>EE!$D$113:$D$120</c:f>
              <c:numCache>
                <c:formatCode>#,##0.00</c:formatCode>
                <c:ptCount val="8"/>
                <c:pt idx="0">
                  <c:v>50.700000000000045</c:v>
                </c:pt>
                <c:pt idx="1">
                  <c:v>51.310528568482681</c:v>
                </c:pt>
                <c:pt idx="2">
                  <c:v>52.902789397910418</c:v>
                </c:pt>
                <c:pt idx="3">
                  <c:v>55.366284405194982</c:v>
                </c:pt>
                <c:pt idx="4">
                  <c:v>58.648390970731597</c:v>
                </c:pt>
                <c:pt idx="5">
                  <c:v>62.714364258237822</c:v>
                </c:pt>
                <c:pt idx="6">
                  <c:v>67.538458924460002</c:v>
                </c:pt>
                <c:pt idx="7">
                  <c:v>73.10034304161789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EE!$E$112</c:f>
              <c:strCache>
                <c:ptCount val="1"/>
                <c:pt idx="0">
                  <c:v>Hm,máx (m)</c:v>
                </c:pt>
              </c:strCache>
            </c:strRef>
          </c:tx>
          <c:xVal>
            <c:numRef>
              <c:f>EE!$C$113:$C$120</c:f>
              <c:numCache>
                <c:formatCode>#,##0.00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</c:numCache>
            </c:numRef>
          </c:xVal>
          <c:yVal>
            <c:numRef>
              <c:f>EE!$E$113:$E$120</c:f>
              <c:numCache>
                <c:formatCode>#,##0.00</c:formatCode>
                <c:ptCount val="8"/>
                <c:pt idx="0">
                  <c:v>53.700000000000045</c:v>
                </c:pt>
                <c:pt idx="1">
                  <c:v>54.313218070208393</c:v>
                </c:pt>
                <c:pt idx="2">
                  <c:v>55.912485056608368</c:v>
                </c:pt>
                <c:pt idx="3">
                  <c:v>58.386812382009452</c:v>
                </c:pt>
                <c:pt idx="4">
                  <c:v>61.683343838278979</c:v>
                </c:pt>
                <c:pt idx="5">
                  <c:v>65.767180358972297</c:v>
                </c:pt>
                <c:pt idx="6">
                  <c:v>70.612462318862015</c:v>
                </c:pt>
                <c:pt idx="7">
                  <c:v>76.198767538007999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EE!$K$123</c:f>
              <c:strCache>
                <c:ptCount val="1"/>
                <c:pt idx="0">
                  <c:v>H bomba (m)</c:v>
                </c:pt>
              </c:strCache>
            </c:strRef>
          </c:tx>
          <c:spPr>
            <a:ln>
              <a:solidFill>
                <a:srgbClr val="EEECE1">
                  <a:lumMod val="50000"/>
                </a:srgbClr>
              </a:solidFill>
            </a:ln>
          </c:spPr>
          <c:marker>
            <c:spPr>
              <a:solidFill>
                <a:srgbClr val="EEECE1">
                  <a:lumMod val="50000"/>
                </a:srgbClr>
              </a:solidFill>
              <a:ln>
                <a:solidFill>
                  <a:srgbClr val="EEECE1">
                    <a:lumMod val="50000"/>
                  </a:srgbClr>
                </a:solidFill>
              </a:ln>
            </c:spPr>
          </c:marker>
          <c:xVal>
            <c:numRef>
              <c:f>EE!$J$124:$J$131</c:f>
              <c:numCache>
                <c:formatCode>#,##0.000</c:formatCode>
                <c:ptCount val="8"/>
                <c:pt idx="0">
                  <c:v>0.27777777777777779</c:v>
                </c:pt>
                <c:pt idx="1">
                  <c:v>0.55555555555555558</c:v>
                </c:pt>
                <c:pt idx="2">
                  <c:v>0.83333333333333326</c:v>
                </c:pt>
                <c:pt idx="3">
                  <c:v>1.1111111111111112</c:v>
                </c:pt>
                <c:pt idx="4">
                  <c:v>1.3888888888888888</c:v>
                </c:pt>
                <c:pt idx="5">
                  <c:v>1.6666666666666665</c:v>
                </c:pt>
                <c:pt idx="6">
                  <c:v>1.9444444444444444</c:v>
                </c:pt>
                <c:pt idx="7">
                  <c:v>2.2222222222222223</c:v>
                </c:pt>
              </c:numCache>
            </c:numRef>
          </c:xVal>
          <c:yVal>
            <c:numRef>
              <c:f>EE!$K$124:$K$131</c:f>
              <c:numCache>
                <c:formatCode>#,##0.000</c:formatCode>
                <c:ptCount val="8"/>
                <c:pt idx="0">
                  <c:v>90</c:v>
                </c:pt>
                <c:pt idx="1">
                  <c:v>87</c:v>
                </c:pt>
                <c:pt idx="2">
                  <c:v>82</c:v>
                </c:pt>
                <c:pt idx="3">
                  <c:v>75</c:v>
                </c:pt>
                <c:pt idx="4">
                  <c:v>68</c:v>
                </c:pt>
                <c:pt idx="5">
                  <c:v>61</c:v>
                </c:pt>
                <c:pt idx="6">
                  <c:v>53</c:v>
                </c:pt>
                <c:pt idx="7">
                  <c:v>45</c:v>
                </c:pt>
              </c:numCache>
            </c:numRef>
          </c:yVal>
          <c:smooth val="1"/>
        </c:ser>
        <c:axId val="120778112"/>
        <c:axId val="120777344"/>
      </c:scatterChart>
      <c:valAx>
        <c:axId val="120778112"/>
        <c:scaling>
          <c:orientation val="minMax"/>
          <c:max val="4"/>
          <c:min val="0"/>
        </c:scaling>
        <c:axPos val="b"/>
        <c:numFmt formatCode="#,##0.0" sourceLinked="0"/>
        <c:tickLblPos val="nextTo"/>
        <c:crossAx val="120777344"/>
        <c:crosses val="autoZero"/>
        <c:crossBetween val="midCat"/>
      </c:valAx>
      <c:valAx>
        <c:axId val="120777344"/>
        <c:scaling>
          <c:orientation val="minMax"/>
          <c:max val="90"/>
          <c:min val="40"/>
        </c:scaling>
        <c:axPos val="l"/>
        <c:majorGridlines/>
        <c:numFmt formatCode="#,##0.0" sourceLinked="0"/>
        <c:tickLblPos val="nextTo"/>
        <c:crossAx val="120778112"/>
        <c:crosses val="autoZero"/>
        <c:crossBetween val="midCat"/>
        <c:majorUnit val="5"/>
      </c:valAx>
    </c:plotArea>
    <c:legend>
      <c:legendPos val="r"/>
      <c:layout/>
    </c:legend>
    <c:plotVisOnly val="1"/>
  </c:chart>
  <c:printSettings>
    <c:headerFooter/>
    <c:pageMargins b="0.78740157499999996" l="0.511811024" r="0.511811024" t="0.78740157499999996" header="0.31496062000000014" footer="0.3149606200000001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emf"/><Relationship Id="rId1" Type="http://schemas.openxmlformats.org/officeDocument/2006/relationships/chart" Target="../charts/chart1.xml"/><Relationship Id="rId5" Type="http://schemas.openxmlformats.org/officeDocument/2006/relationships/image" Target="../media/image3.wmf"/><Relationship Id="rId4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</xdr:row>
      <xdr:rowOff>38100</xdr:rowOff>
    </xdr:from>
    <xdr:to>
      <xdr:col>6</xdr:col>
      <xdr:colOff>1000125</xdr:colOff>
      <xdr:row>2</xdr:row>
      <xdr:rowOff>38100</xdr:rowOff>
    </xdr:to>
    <xdr:sp macro="" textlink="">
      <xdr:nvSpPr>
        <xdr:cNvPr id="16393" name="Line 1"/>
        <xdr:cNvSpPr>
          <a:spLocks noChangeShapeType="1"/>
        </xdr:cNvSpPr>
      </xdr:nvSpPr>
      <xdr:spPr bwMode="auto">
        <a:xfrm flipV="1">
          <a:off x="619125" y="619125"/>
          <a:ext cx="6048375" cy="0"/>
        </a:xfrm>
        <a:prstGeom prst="line">
          <a:avLst/>
        </a:prstGeom>
        <a:noFill/>
        <a:ln w="2857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104775</xdr:rowOff>
    </xdr:from>
    <xdr:to>
      <xdr:col>2</xdr:col>
      <xdr:colOff>180975</xdr:colOff>
      <xdr:row>1</xdr:row>
      <xdr:rowOff>152400</xdr:rowOff>
    </xdr:to>
    <xdr:pic>
      <xdr:nvPicPr>
        <xdr:cNvPr id="1639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38175" y="104775"/>
          <a:ext cx="2000250" cy="466725"/>
        </a:xfrm>
        <a:prstGeom prst="rect">
          <a:avLst/>
        </a:prstGeom>
        <a:blipFill dpi="0" rotWithShape="0">
          <a:blip xmlns:r="http://schemas.openxmlformats.org/officeDocument/2006/relationships"/>
          <a:srcRect/>
          <a:stretch>
            <a:fillRect/>
          </a:stretch>
        </a:blip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381000</xdr:colOff>
      <xdr:row>0</xdr:row>
      <xdr:rowOff>47625</xdr:rowOff>
    </xdr:from>
    <xdr:to>
      <xdr:col>6</xdr:col>
      <xdr:colOff>904875</xdr:colOff>
      <xdr:row>1</xdr:row>
      <xdr:rowOff>152400</xdr:rowOff>
    </xdr:to>
    <xdr:grpSp>
      <xdr:nvGrpSpPr>
        <xdr:cNvPr id="6" name="Grupo 6"/>
        <xdr:cNvGrpSpPr>
          <a:grpSpLocks/>
        </xdr:cNvGrpSpPr>
      </xdr:nvGrpSpPr>
      <xdr:grpSpPr bwMode="auto">
        <a:xfrm>
          <a:off x="5248275" y="47625"/>
          <a:ext cx="1323975" cy="523875"/>
          <a:chOff x="7065962" y="95250"/>
          <a:chExt cx="2024062" cy="800100"/>
        </a:xfrm>
      </xdr:grpSpPr>
      <xdr:pic>
        <xdr:nvPicPr>
          <xdr:cNvPr id="7" name="Picture 87"/>
          <xdr:cNvPicPr>
            <a:picLocks noChangeAspect="1" noChangeArrowheads="1"/>
          </xdr:cNvPicPr>
        </xdr:nvPicPr>
        <xdr:blipFill>
          <a:blip xmlns:r="http://schemas.openxmlformats.org/officeDocument/2006/relationships" r:embed="rId2"/>
          <a:srcRect/>
          <a:stretch>
            <a:fillRect/>
          </a:stretch>
        </xdr:blipFill>
        <xdr:spPr bwMode="auto">
          <a:xfrm>
            <a:off x="8289924" y="95250"/>
            <a:ext cx="800100" cy="8001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8" name="Picture 88"/>
          <xdr:cNvPicPr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7065962" y="95250"/>
            <a:ext cx="1166812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295275</xdr:colOff>
      <xdr:row>121</xdr:row>
      <xdr:rowOff>238125</xdr:rowOff>
    </xdr:from>
    <xdr:to>
      <xdr:col>24</xdr:col>
      <xdr:colOff>152400</xdr:colOff>
      <xdr:row>137</xdr:row>
      <xdr:rowOff>209550</xdr:rowOff>
    </xdr:to>
    <xdr:graphicFrame macro="">
      <xdr:nvGraphicFramePr>
        <xdr:cNvPr id="110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7</xdr:col>
      <xdr:colOff>952500</xdr:colOff>
      <xdr:row>2</xdr:row>
      <xdr:rowOff>38100</xdr:rowOff>
    </xdr:to>
    <xdr:sp macro="" textlink="">
      <xdr:nvSpPr>
        <xdr:cNvPr id="1102" name="Line 1"/>
        <xdr:cNvSpPr>
          <a:spLocks noChangeShapeType="1"/>
        </xdr:cNvSpPr>
      </xdr:nvSpPr>
      <xdr:spPr bwMode="auto">
        <a:xfrm flipV="1">
          <a:off x="619125" y="619125"/>
          <a:ext cx="7096125" cy="0"/>
        </a:xfrm>
        <a:prstGeom prst="line">
          <a:avLst/>
        </a:prstGeom>
        <a:noFill/>
        <a:ln w="2857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104775</xdr:rowOff>
    </xdr:from>
    <xdr:to>
      <xdr:col>2</xdr:col>
      <xdr:colOff>180975</xdr:colOff>
      <xdr:row>1</xdr:row>
      <xdr:rowOff>152400</xdr:rowOff>
    </xdr:to>
    <xdr:pic>
      <xdr:nvPicPr>
        <xdr:cNvPr id="110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8175" y="104775"/>
          <a:ext cx="2000250" cy="466725"/>
        </a:xfrm>
        <a:prstGeom prst="rect">
          <a:avLst/>
        </a:prstGeom>
        <a:blipFill dpi="0" rotWithShape="0">
          <a:blip xmlns:r="http://schemas.openxmlformats.org/officeDocument/2006/relationships"/>
          <a:srcRect/>
          <a:stretch>
            <a:fillRect/>
          </a:stretch>
        </a:blip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122</xdr:row>
      <xdr:rowOff>76200</xdr:rowOff>
    </xdr:from>
    <xdr:to>
      <xdr:col>7</xdr:col>
      <xdr:colOff>723900</xdr:colOff>
      <xdr:row>137</xdr:row>
      <xdr:rowOff>38100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561975</xdr:colOff>
      <xdr:row>0</xdr:row>
      <xdr:rowOff>47625</xdr:rowOff>
    </xdr:from>
    <xdr:to>
      <xdr:col>7</xdr:col>
      <xdr:colOff>876300</xdr:colOff>
      <xdr:row>1</xdr:row>
      <xdr:rowOff>152400</xdr:rowOff>
    </xdr:to>
    <xdr:grpSp>
      <xdr:nvGrpSpPr>
        <xdr:cNvPr id="8" name="Grupo 6"/>
        <xdr:cNvGrpSpPr>
          <a:grpSpLocks/>
        </xdr:cNvGrpSpPr>
      </xdr:nvGrpSpPr>
      <xdr:grpSpPr bwMode="auto">
        <a:xfrm>
          <a:off x="6315075" y="47625"/>
          <a:ext cx="1323975" cy="523875"/>
          <a:chOff x="7065962" y="95250"/>
          <a:chExt cx="2024062" cy="800100"/>
        </a:xfrm>
      </xdr:grpSpPr>
      <xdr:pic>
        <xdr:nvPicPr>
          <xdr:cNvPr id="10" name="Picture 87"/>
          <xdr:cNvPicPr>
            <a:picLocks noChangeAspect="1" noChangeArrowheads="1"/>
          </xdr:cNvPicPr>
        </xdr:nvPicPr>
        <xdr:blipFill>
          <a:blip xmlns:r="http://schemas.openxmlformats.org/officeDocument/2006/relationships" r:embed="rId4"/>
          <a:srcRect/>
          <a:stretch>
            <a:fillRect/>
          </a:stretch>
        </xdr:blipFill>
        <xdr:spPr bwMode="auto">
          <a:xfrm>
            <a:off x="8289924" y="95250"/>
            <a:ext cx="800100" cy="8001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1" name="Picture 88"/>
          <xdr:cNvPicPr>
            <a:picLocks noChangeAspect="1" noChangeArrowheads="1"/>
          </xdr:cNvPicPr>
        </xdr:nvPicPr>
        <xdr:blipFill>
          <a:blip xmlns:r="http://schemas.openxmlformats.org/officeDocument/2006/relationships" r:embed="rId5"/>
          <a:srcRect/>
          <a:stretch>
            <a:fillRect/>
          </a:stretch>
        </xdr:blipFill>
        <xdr:spPr bwMode="auto">
          <a:xfrm>
            <a:off x="7065962" y="95250"/>
            <a:ext cx="1166812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9"/>
  <sheetViews>
    <sheetView showGridLines="0" view="pageBreakPreview" zoomScaleSheetLayoutView="100" workbookViewId="0">
      <selection activeCell="B13" sqref="B13:G13"/>
    </sheetView>
  </sheetViews>
  <sheetFormatPr defaultRowHeight="15"/>
  <cols>
    <col min="1" max="1" width="9.140625" style="10"/>
    <col min="2" max="2" width="27.7109375" style="10" customWidth="1"/>
    <col min="3" max="3" width="9.5703125" style="10" customWidth="1"/>
    <col min="4" max="4" width="12.28515625" style="10" customWidth="1"/>
    <col min="5" max="5" width="14.28515625" style="10" customWidth="1"/>
    <col min="6" max="6" width="12" style="10" customWidth="1"/>
    <col min="7" max="7" width="15.140625" style="10" customWidth="1"/>
    <col min="8" max="8" width="14.7109375" style="10" customWidth="1"/>
    <col min="9" max="9" width="8.7109375" style="10" customWidth="1"/>
    <col min="10" max="11" width="9.7109375" style="10" customWidth="1"/>
    <col min="12" max="12" width="9.85546875" style="10" bestFit="1" customWidth="1"/>
    <col min="13" max="16384" width="9.140625" style="10"/>
  </cols>
  <sheetData>
    <row r="1" spans="1:13" s="212" customFormat="1" ht="33" customHeight="1">
      <c r="A1" s="209"/>
      <c r="B1" s="210"/>
      <c r="C1" s="210"/>
      <c r="D1" s="211"/>
      <c r="E1" s="210"/>
      <c r="F1" s="210"/>
      <c r="G1" s="210"/>
      <c r="H1" s="209"/>
      <c r="I1" s="209"/>
      <c r="J1" s="209"/>
      <c r="K1" s="209"/>
      <c r="L1" s="209"/>
    </row>
    <row r="2" spans="1:13" s="212" customFormat="1" ht="12.75">
      <c r="A2" s="209"/>
      <c r="B2" s="210"/>
      <c r="C2" s="210"/>
      <c r="D2" s="211"/>
      <c r="E2" s="210"/>
      <c r="F2" s="210"/>
      <c r="G2" s="210"/>
      <c r="H2" s="209"/>
      <c r="I2" s="209"/>
      <c r="J2" s="209"/>
      <c r="K2" s="209"/>
      <c r="L2" s="209"/>
    </row>
    <row r="3" spans="1:13" s="212" customFormat="1" ht="9" customHeight="1">
      <c r="A3" s="209"/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3" s="213" customFormat="1" ht="9" customHeight="1">
      <c r="A4" s="209"/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1:13" s="1" customFormat="1" ht="18" customHeight="1">
      <c r="B5" s="219" t="s">
        <v>332</v>
      </c>
      <c r="C5" s="219"/>
      <c r="D5" s="219"/>
      <c r="E5" s="219"/>
      <c r="F5" s="219"/>
      <c r="G5" s="219"/>
      <c r="H5" s="207"/>
    </row>
    <row r="6" spans="1:13" s="2" customFormat="1" ht="39.950000000000003" customHeight="1">
      <c r="B6" s="220" t="s">
        <v>293</v>
      </c>
      <c r="C6" s="220"/>
      <c r="D6" s="220"/>
      <c r="E6" s="220"/>
      <c r="F6" s="220"/>
      <c r="G6" s="220"/>
      <c r="H6" s="208"/>
      <c r="I6" s="1"/>
    </row>
    <row r="7" spans="1:13" s="2" customFormat="1" ht="20.100000000000001" customHeight="1" thickBot="1">
      <c r="B7" s="221" t="s">
        <v>301</v>
      </c>
      <c r="C7" s="221"/>
      <c r="D7" s="221"/>
      <c r="E7" s="221"/>
      <c r="F7" s="221"/>
      <c r="G7" s="221"/>
      <c r="H7" s="10"/>
      <c r="I7" s="1"/>
    </row>
    <row r="8" spans="1:13" s="2" customFormat="1" ht="20.100000000000001" customHeight="1">
      <c r="B8" s="215" t="s">
        <v>1</v>
      </c>
      <c r="C8" s="217" t="s">
        <v>2</v>
      </c>
      <c r="D8" s="239" t="s">
        <v>302</v>
      </c>
      <c r="E8" s="240"/>
      <c r="F8" s="153" t="s">
        <v>294</v>
      </c>
      <c r="G8" s="1"/>
      <c r="H8" s="1"/>
    </row>
    <row r="9" spans="1:13" s="2" customFormat="1" ht="20.100000000000001" customHeight="1">
      <c r="B9" s="216"/>
      <c r="C9" s="218"/>
      <c r="D9" s="7" t="s">
        <v>305</v>
      </c>
      <c r="E9" s="7" t="s">
        <v>306</v>
      </c>
      <c r="F9" s="8" t="s">
        <v>295</v>
      </c>
      <c r="G9" s="1"/>
      <c r="H9" s="1"/>
    </row>
    <row r="10" spans="1:13" ht="20.100000000000001" customHeight="1">
      <c r="B10" s="9" t="s">
        <v>5</v>
      </c>
      <c r="C10" s="113">
        <v>2009</v>
      </c>
      <c r="D10" s="33">
        <v>1.03</v>
      </c>
      <c r="E10" s="33">
        <v>1.24</v>
      </c>
      <c r="F10" s="35">
        <v>18.239999999999998</v>
      </c>
    </row>
    <row r="11" spans="1:13" ht="20.100000000000001" customHeight="1" thickBot="1">
      <c r="B11" s="11" t="s">
        <v>6</v>
      </c>
      <c r="C11" s="125">
        <v>2028</v>
      </c>
      <c r="D11" s="80">
        <v>1.54</v>
      </c>
      <c r="E11" s="80">
        <v>1.85</v>
      </c>
      <c r="F11" s="81">
        <v>26.57</v>
      </c>
    </row>
    <row r="12" spans="1:13" ht="20.100000000000001" customHeight="1">
      <c r="B12" s="12"/>
      <c r="C12" s="13"/>
      <c r="F12" s="14"/>
    </row>
    <row r="13" spans="1:13" s="2" customFormat="1" ht="39.950000000000003" customHeight="1">
      <c r="B13" s="220" t="s">
        <v>296</v>
      </c>
      <c r="C13" s="220"/>
      <c r="D13" s="220"/>
      <c r="E13" s="220"/>
      <c r="F13" s="220"/>
      <c r="G13" s="220"/>
      <c r="H13" s="208"/>
      <c r="I13" s="1"/>
    </row>
    <row r="14" spans="1:13" s="2" customFormat="1" ht="20.100000000000001" customHeight="1">
      <c r="B14" s="10" t="s">
        <v>299</v>
      </c>
      <c r="C14" s="10"/>
      <c r="D14" s="10"/>
      <c r="E14" s="10"/>
      <c r="F14" s="10"/>
      <c r="G14" s="10"/>
      <c r="H14" s="10"/>
      <c r="I14" s="1"/>
    </row>
    <row r="15" spans="1:13" ht="19.5" customHeight="1">
      <c r="B15" s="76" t="s">
        <v>297</v>
      </c>
      <c r="C15" s="241" t="s">
        <v>303</v>
      </c>
      <c r="D15" s="241"/>
      <c r="E15" s="77">
        <f>F11</f>
        <v>26.57</v>
      </c>
      <c r="F15" s="221" t="s">
        <v>304</v>
      </c>
      <c r="G15" s="221"/>
    </row>
    <row r="16" spans="1:13" ht="20.100000000000001" customHeight="1">
      <c r="B16" s="76" t="s">
        <v>298</v>
      </c>
      <c r="C16" s="10">
        <f>E15*0.1</f>
        <v>2.657</v>
      </c>
      <c r="D16" s="10" t="s">
        <v>324</v>
      </c>
    </row>
    <row r="17" spans="2:9" ht="20.100000000000001" customHeight="1">
      <c r="B17" s="76" t="s">
        <v>300</v>
      </c>
      <c r="C17" s="10">
        <f>E15*0.05</f>
        <v>1.3285</v>
      </c>
      <c r="D17" s="10" t="s">
        <v>325</v>
      </c>
      <c r="E17" s="194"/>
    </row>
    <row r="18" spans="2:9" ht="20.100000000000001" customHeight="1">
      <c r="B18" s="76" t="s">
        <v>307</v>
      </c>
      <c r="C18" s="100">
        <f>C17+C16+E15</f>
        <v>30.555500000000002</v>
      </c>
      <c r="D18" s="221" t="s">
        <v>304</v>
      </c>
      <c r="E18" s="221"/>
    </row>
    <row r="19" spans="2:9" ht="20.100000000000001" customHeight="1">
      <c r="B19" s="76" t="s">
        <v>308</v>
      </c>
      <c r="C19" s="17">
        <v>30</v>
      </c>
      <c r="D19" s="221" t="s">
        <v>304</v>
      </c>
      <c r="E19" s="221"/>
    </row>
    <row r="20" spans="2:9" ht="20.100000000000001" customHeight="1">
      <c r="B20" s="223"/>
      <c r="C20" s="223"/>
      <c r="D20" s="223"/>
      <c r="E20" s="223"/>
      <c r="F20" s="223"/>
      <c r="G20" s="223"/>
      <c r="H20" s="223"/>
    </row>
    <row r="21" spans="2:9" ht="18.75" customHeight="1">
      <c r="B21" s="219" t="s">
        <v>309</v>
      </c>
      <c r="C21" s="219"/>
      <c r="D21" s="219"/>
      <c r="E21" s="219"/>
      <c r="F21" s="219"/>
      <c r="G21" s="219"/>
      <c r="H21" s="219"/>
    </row>
    <row r="22" spans="2:9" ht="20.100000000000001" customHeight="1">
      <c r="B22" s="43"/>
      <c r="C22" s="43"/>
      <c r="D22" s="43"/>
      <c r="E22" s="43"/>
      <c r="F22" s="16"/>
      <c r="G22" s="1"/>
      <c r="H22" s="1"/>
    </row>
    <row r="23" spans="2:9" ht="20.100000000000001" customHeight="1">
      <c r="B23" s="224"/>
      <c r="C23" s="224"/>
      <c r="D23" s="224"/>
      <c r="E23" s="224"/>
      <c r="F23" s="224"/>
      <c r="G23" s="224"/>
      <c r="H23" s="224"/>
    </row>
    <row r="24" spans="2:9" ht="20.100000000000001" customHeight="1">
      <c r="B24" s="222"/>
      <c r="C24" s="225"/>
      <c r="D24" s="225"/>
      <c r="E24" s="226"/>
      <c r="F24" s="16"/>
      <c r="G24" s="155"/>
      <c r="H24" s="1"/>
    </row>
    <row r="25" spans="2:9" ht="20.100000000000001" customHeight="1">
      <c r="B25" s="222"/>
      <c r="C25" s="18"/>
      <c r="D25" s="18"/>
      <c r="E25" s="226"/>
      <c r="F25" s="18"/>
      <c r="G25" s="222"/>
      <c r="H25" s="222"/>
    </row>
    <row r="26" spans="2:9" ht="20.100000000000001" customHeight="1">
      <c r="B26" s="156"/>
      <c r="C26" s="154"/>
      <c r="D26" s="154"/>
      <c r="E26" s="157"/>
      <c r="F26" s="1"/>
      <c r="G26" s="21"/>
      <c r="H26" s="21"/>
    </row>
    <row r="27" spans="2:9" ht="20.100000000000001" customHeight="1">
      <c r="B27" s="156"/>
      <c r="C27" s="154"/>
      <c r="D27" s="154"/>
      <c r="E27" s="157"/>
      <c r="F27" s="1"/>
      <c r="G27" s="21"/>
      <c r="H27" s="21"/>
    </row>
    <row r="28" spans="2:9" ht="20.100000000000001" customHeight="1">
      <c r="B28" s="156"/>
      <c r="C28" s="154"/>
      <c r="D28" s="154"/>
      <c r="E28" s="65"/>
      <c r="F28" s="1"/>
      <c r="G28" s="21"/>
      <c r="H28" s="21"/>
    </row>
    <row r="29" spans="2:9" ht="20.100000000000001" customHeight="1">
      <c r="B29" s="26"/>
      <c r="C29" s="21"/>
      <c r="D29" s="21"/>
      <c r="E29" s="21"/>
      <c r="F29" s="1"/>
      <c r="G29" s="1"/>
      <c r="H29" s="1"/>
    </row>
    <row r="30" spans="2:9" ht="39.950000000000003" customHeight="1">
      <c r="B30" s="229"/>
      <c r="C30" s="229"/>
      <c r="D30" s="229"/>
      <c r="E30" s="229"/>
      <c r="F30" s="229"/>
      <c r="G30" s="229"/>
      <c r="H30" s="229"/>
    </row>
    <row r="31" spans="2:9" ht="20.100000000000001" customHeight="1">
      <c r="B31" s="12"/>
      <c r="C31" s="27"/>
      <c r="D31" s="15"/>
      <c r="F31" s="15"/>
      <c r="G31" s="17"/>
    </row>
    <row r="32" spans="2:9" s="2" customFormat="1" ht="39.950000000000003" customHeight="1">
      <c r="B32" s="220"/>
      <c r="C32" s="220"/>
      <c r="D32" s="220"/>
      <c r="E32" s="220"/>
      <c r="F32" s="220"/>
      <c r="G32" s="220"/>
      <c r="H32" s="220"/>
      <c r="I32" s="1"/>
    </row>
    <row r="33" spans="2:8" ht="39.950000000000003" customHeight="1">
      <c r="B33" s="230"/>
      <c r="C33" s="230"/>
      <c r="D33" s="230"/>
      <c r="E33" s="230"/>
      <c r="F33" s="230"/>
      <c r="G33" s="230"/>
      <c r="H33" s="230"/>
    </row>
    <row r="34" spans="2:8" ht="20.100000000000001" customHeight="1">
      <c r="B34" s="223"/>
      <c r="C34" s="223"/>
      <c r="D34" s="223"/>
      <c r="E34" s="223"/>
      <c r="F34" s="223"/>
      <c r="G34" s="223"/>
      <c r="H34" s="223"/>
    </row>
    <row r="35" spans="2:8" ht="39.950000000000003" customHeight="1"/>
    <row r="36" spans="2:8" ht="20.100000000000001" customHeight="1"/>
    <row r="37" spans="2:8" ht="20.100000000000001" customHeight="1"/>
    <row r="38" spans="2:8" ht="20.100000000000001" customHeight="1"/>
    <row r="39" spans="2:8" ht="20.100000000000001" customHeight="1"/>
    <row r="40" spans="2:8" ht="20.100000000000001" customHeight="1"/>
    <row r="41" spans="2:8" ht="20.100000000000001" customHeight="1"/>
    <row r="42" spans="2:8" ht="39.950000000000003" customHeight="1">
      <c r="B42" s="231"/>
      <c r="C42" s="231"/>
      <c r="D42" s="231"/>
      <c r="E42" s="231"/>
      <c r="F42" s="231"/>
      <c r="G42" s="231"/>
      <c r="H42" s="231"/>
    </row>
    <row r="43" spans="2:8" ht="20.100000000000001" customHeight="1">
      <c r="B43" s="222"/>
      <c r="C43" s="222"/>
      <c r="D43" s="222"/>
      <c r="E43" s="222"/>
      <c r="F43" s="222"/>
      <c r="G43" s="222"/>
      <c r="H43" s="222"/>
    </row>
    <row r="44" spans="2:8" ht="20.100000000000001" customHeight="1">
      <c r="B44" s="222"/>
      <c r="C44" s="222"/>
      <c r="D44" s="222"/>
      <c r="E44" s="18"/>
      <c r="F44" s="1"/>
      <c r="G44" s="18"/>
      <c r="H44" s="1"/>
    </row>
    <row r="45" spans="2:8" ht="20.100000000000001" customHeight="1">
      <c r="B45" s="156"/>
      <c r="C45" s="154"/>
      <c r="D45" s="157"/>
      <c r="E45" s="154"/>
      <c r="F45" s="154"/>
      <c r="G45" s="21"/>
      <c r="H45" s="21"/>
    </row>
    <row r="46" spans="2:8" ht="20.100000000000001" customHeight="1">
      <c r="B46" s="156"/>
      <c r="C46" s="154"/>
      <c r="D46" s="157"/>
      <c r="E46" s="154"/>
      <c r="F46" s="154"/>
      <c r="G46" s="21"/>
      <c r="H46" s="21"/>
    </row>
    <row r="47" spans="2:8" ht="20.100000000000001" customHeight="1">
      <c r="B47" s="156"/>
      <c r="C47" s="154"/>
      <c r="D47" s="157"/>
      <c r="E47" s="154"/>
      <c r="F47" s="16"/>
      <c r="G47" s="21"/>
      <c r="H47" s="21"/>
    </row>
    <row r="48" spans="2:8" ht="20.100000000000001" customHeight="1">
      <c r="B48" s="156"/>
      <c r="C48" s="156"/>
      <c r="D48" s="156"/>
      <c r="E48" s="18"/>
      <c r="F48" s="18"/>
      <c r="G48" s="157"/>
      <c r="H48" s="157"/>
    </row>
    <row r="49" spans="2:8" ht="20.100000000000001" customHeight="1">
      <c r="B49" s="26"/>
      <c r="C49" s="21"/>
      <c r="D49" s="21"/>
      <c r="E49" s="21"/>
      <c r="F49" s="1"/>
      <c r="G49" s="1"/>
      <c r="H49" s="1"/>
    </row>
    <row r="50" spans="2:8" ht="39.950000000000003" customHeight="1">
      <c r="B50" s="228"/>
      <c r="C50" s="228"/>
      <c r="D50" s="228"/>
      <c r="E50" s="228"/>
      <c r="F50" s="228"/>
      <c r="G50" s="228"/>
      <c r="H50" s="228"/>
    </row>
    <row r="51" spans="2:8" ht="20.100000000000001" customHeight="1">
      <c r="B51" s="224"/>
      <c r="C51" s="224"/>
      <c r="D51" s="224"/>
      <c r="E51" s="224"/>
      <c r="F51" s="224"/>
      <c r="G51" s="224"/>
      <c r="H51" s="224"/>
    </row>
    <row r="52" spans="2:8" ht="39.950000000000003" customHeight="1">
      <c r="B52" s="1"/>
      <c r="C52" s="155"/>
      <c r="D52" s="1"/>
      <c r="E52" s="1"/>
      <c r="F52" s="1"/>
      <c r="G52" s="1"/>
      <c r="H52" s="1"/>
    </row>
    <row r="53" spans="2:8" ht="20.100000000000001" customHeight="1">
      <c r="B53" s="1"/>
      <c r="C53" s="155"/>
      <c r="D53" s="1"/>
      <c r="E53" s="1"/>
      <c r="F53" s="1"/>
      <c r="G53" s="1"/>
      <c r="H53" s="1"/>
    </row>
    <row r="54" spans="2:8" ht="20.100000000000001" customHeight="1">
      <c r="B54" s="1"/>
      <c r="C54" s="155"/>
      <c r="D54" s="1"/>
      <c r="E54" s="1"/>
      <c r="F54" s="1"/>
      <c r="G54" s="1"/>
      <c r="H54" s="1"/>
    </row>
    <row r="55" spans="2:8" ht="20.100000000000001" customHeight="1">
      <c r="B55" s="1"/>
      <c r="C55" s="1"/>
      <c r="D55" s="158"/>
      <c r="E55" s="1"/>
      <c r="F55" s="1"/>
      <c r="G55" s="1"/>
      <c r="H55" s="1"/>
    </row>
    <row r="56" spans="2:8" ht="20.100000000000001" customHeight="1">
      <c r="B56" s="1"/>
      <c r="C56" s="1"/>
      <c r="D56" s="158"/>
      <c r="E56" s="1"/>
      <c r="F56" s="1"/>
      <c r="G56" s="1"/>
      <c r="H56" s="1"/>
    </row>
    <row r="57" spans="2:8" ht="20.100000000000001" customHeight="1">
      <c r="B57" s="26"/>
      <c r="C57" s="155"/>
      <c r="D57" s="159"/>
      <c r="E57" s="159"/>
      <c r="F57" s="1"/>
      <c r="G57" s="1"/>
      <c r="H57" s="1"/>
    </row>
    <row r="58" spans="2:8" ht="20.100000000000001" customHeight="1">
      <c r="B58" s="224"/>
      <c r="C58" s="224"/>
      <c r="D58" s="224"/>
      <c r="E58" s="224"/>
      <c r="F58" s="224"/>
      <c r="G58" s="224"/>
      <c r="H58" s="224"/>
    </row>
    <row r="59" spans="2:8" ht="20.100000000000001" customHeight="1">
      <c r="B59" s="226"/>
      <c r="C59" s="227"/>
      <c r="D59" s="227"/>
      <c r="E59" s="227"/>
      <c r="F59" s="227"/>
      <c r="G59" s="227"/>
      <c r="H59" s="227"/>
    </row>
    <row r="60" spans="2:8" ht="20.100000000000001" customHeight="1">
      <c r="B60" s="226"/>
      <c r="C60" s="160"/>
      <c r="D60" s="160"/>
      <c r="E60" s="160"/>
      <c r="F60" s="160"/>
      <c r="G60" s="160"/>
      <c r="H60" s="160"/>
    </row>
    <row r="61" spans="2:8" ht="20.100000000000001" customHeight="1">
      <c r="B61" s="26"/>
      <c r="C61" s="168"/>
      <c r="D61" s="161"/>
      <c r="E61" s="165"/>
      <c r="F61" s="161"/>
      <c r="G61" s="165"/>
      <c r="H61" s="161"/>
    </row>
    <row r="62" spans="2:8" ht="20.100000000000001" customHeight="1">
      <c r="B62" s="26"/>
      <c r="C62" s="169"/>
      <c r="D62" s="161"/>
      <c r="E62" s="169"/>
      <c r="F62" s="161"/>
      <c r="G62" s="169"/>
      <c r="H62" s="161"/>
    </row>
    <row r="63" spans="2:8" ht="20.100000000000001" customHeight="1">
      <c r="B63" s="26"/>
      <c r="C63" s="170"/>
      <c r="D63" s="161"/>
      <c r="E63" s="169"/>
      <c r="F63" s="161"/>
      <c r="G63" s="169"/>
      <c r="H63" s="161"/>
    </row>
    <row r="64" spans="2:8" ht="20.100000000000001" customHeight="1">
      <c r="B64" s="26"/>
      <c r="C64" s="170"/>
      <c r="D64" s="161"/>
      <c r="E64" s="169"/>
      <c r="F64" s="161"/>
      <c r="G64" s="169"/>
      <c r="H64" s="161"/>
    </row>
    <row r="65" spans="2:8" ht="20.100000000000001" customHeight="1">
      <c r="B65" s="26"/>
      <c r="C65" s="170"/>
      <c r="D65" s="161"/>
      <c r="E65" s="169"/>
      <c r="F65" s="161"/>
      <c r="G65" s="169"/>
      <c r="H65" s="161"/>
    </row>
    <row r="66" spans="2:8" ht="20.100000000000001" customHeight="1">
      <c r="B66" s="26"/>
      <c r="C66" s="170"/>
      <c r="D66" s="161"/>
      <c r="E66" s="169"/>
      <c r="F66" s="161"/>
      <c r="G66" s="169"/>
      <c r="H66" s="161"/>
    </row>
    <row r="67" spans="2:8" ht="20.100000000000001" customHeight="1">
      <c r="B67" s="26"/>
      <c r="C67" s="170"/>
      <c r="D67" s="161"/>
      <c r="E67" s="169"/>
      <c r="F67" s="161"/>
      <c r="G67" s="169"/>
      <c r="H67" s="161"/>
    </row>
    <row r="68" spans="2:8" ht="20.100000000000001" customHeight="1">
      <c r="B68" s="26"/>
      <c r="C68" s="170"/>
      <c r="D68" s="161"/>
      <c r="E68" s="169"/>
      <c r="F68" s="161"/>
      <c r="G68" s="169"/>
      <c r="H68" s="161"/>
    </row>
    <row r="69" spans="2:8" ht="20.100000000000001" customHeight="1">
      <c r="B69" s="26"/>
      <c r="C69" s="170"/>
      <c r="D69" s="161"/>
      <c r="E69" s="169"/>
      <c r="F69" s="161"/>
      <c r="G69" s="169"/>
      <c r="H69" s="161"/>
    </row>
    <row r="70" spans="2:8" ht="20.100000000000001" customHeight="1">
      <c r="B70" s="26"/>
      <c r="C70" s="170"/>
      <c r="D70" s="161"/>
      <c r="E70" s="169"/>
      <c r="F70" s="161"/>
      <c r="G70" s="169"/>
      <c r="H70" s="161"/>
    </row>
    <row r="71" spans="2:8" ht="20.100000000000001" customHeight="1">
      <c r="B71" s="26"/>
      <c r="C71" s="170"/>
      <c r="D71" s="161"/>
      <c r="E71" s="169"/>
      <c r="F71" s="161"/>
      <c r="G71" s="169"/>
      <c r="H71" s="161"/>
    </row>
    <row r="72" spans="2:8" ht="20.100000000000001" customHeight="1">
      <c r="B72" s="26"/>
      <c r="C72" s="170"/>
      <c r="D72" s="161"/>
      <c r="E72" s="169"/>
      <c r="F72" s="161"/>
      <c r="G72" s="169"/>
      <c r="H72" s="161"/>
    </row>
    <row r="73" spans="2:8" ht="20.100000000000001" customHeight="1">
      <c r="B73" s="26"/>
      <c r="C73" s="170"/>
      <c r="D73" s="161"/>
      <c r="E73" s="169"/>
      <c r="F73" s="161"/>
      <c r="G73" s="169"/>
      <c r="H73" s="161"/>
    </row>
    <row r="74" spans="2:8" ht="20.100000000000001" customHeight="1">
      <c r="B74" s="26"/>
      <c r="C74" s="170"/>
      <c r="D74" s="161"/>
      <c r="E74" s="169"/>
      <c r="F74" s="161"/>
      <c r="G74" s="170"/>
      <c r="H74" s="161"/>
    </row>
    <row r="75" spans="2:8" ht="20.100000000000001" customHeight="1">
      <c r="B75" s="162"/>
      <c r="C75" s="163"/>
      <c r="D75" s="161"/>
      <c r="E75" s="1"/>
      <c r="F75" s="161"/>
      <c r="G75" s="1"/>
      <c r="H75" s="161"/>
    </row>
    <row r="76" spans="2:8" ht="20.100000000000001" customHeight="1">
      <c r="B76" s="26"/>
      <c r="C76" s="26"/>
      <c r="D76" s="26"/>
      <c r="E76" s="26"/>
      <c r="F76" s="26"/>
      <c r="G76" s="26"/>
      <c r="H76" s="1"/>
    </row>
    <row r="77" spans="2:8" ht="20.100000000000001" customHeight="1">
      <c r="B77" s="224"/>
      <c r="C77" s="224"/>
      <c r="D77" s="224"/>
      <c r="E77" s="224"/>
      <c r="F77" s="224"/>
      <c r="G77" s="224"/>
      <c r="H77" s="224"/>
    </row>
    <row r="78" spans="2:8" ht="20.100000000000001" customHeight="1">
      <c r="B78" s="16"/>
      <c r="C78" s="162"/>
      <c r="D78" s="16"/>
      <c r="E78" s="16"/>
      <c r="F78" s="16"/>
      <c r="G78" s="26"/>
      <c r="H78" s="1"/>
    </row>
    <row r="79" spans="2:8" ht="20.100000000000001" customHeight="1">
      <c r="B79" s="26"/>
      <c r="C79" s="161"/>
      <c r="D79" s="164"/>
      <c r="E79" s="65"/>
      <c r="F79" s="157"/>
      <c r="G79" s="1"/>
      <c r="H79" s="1"/>
    </row>
    <row r="80" spans="2:8" ht="20.100000000000001" customHeight="1">
      <c r="B80" s="26"/>
      <c r="C80" s="161"/>
      <c r="D80" s="164"/>
      <c r="E80" s="65"/>
      <c r="F80" s="157"/>
      <c r="G80" s="1"/>
      <c r="H80" s="1"/>
    </row>
    <row r="81" spans="2:8" ht="20.100000000000001" customHeight="1">
      <c r="B81" s="26"/>
      <c r="C81" s="161"/>
      <c r="D81" s="164"/>
      <c r="E81" s="65"/>
      <c r="F81" s="157"/>
      <c r="G81" s="1"/>
      <c r="H81" s="1"/>
    </row>
    <row r="82" spans="2:8" ht="20.100000000000001" customHeight="1">
      <c r="B82" s="26"/>
      <c r="C82" s="1"/>
      <c r="D82" s="1"/>
      <c r="E82" s="16"/>
      <c r="F82" s="157"/>
      <c r="G82" s="1"/>
      <c r="H82" s="1"/>
    </row>
    <row r="83" spans="2:8" ht="20.100000000000001" customHeight="1">
      <c r="B83" s="26"/>
      <c r="C83" s="165"/>
      <c r="D83" s="159"/>
      <c r="E83" s="159"/>
      <c r="F83" s="1"/>
      <c r="G83" s="1"/>
      <c r="H83" s="1"/>
    </row>
    <row r="84" spans="2:8" ht="39.950000000000003" customHeight="1">
      <c r="B84" s="233"/>
      <c r="C84" s="233"/>
      <c r="D84" s="233"/>
      <c r="E84" s="233"/>
      <c r="F84" s="233"/>
      <c r="G84" s="233"/>
      <c r="H84" s="233"/>
    </row>
    <row r="85" spans="2:8" ht="20.100000000000001" customHeight="1">
      <c r="B85" s="224"/>
      <c r="C85" s="224"/>
      <c r="D85" s="224"/>
      <c r="E85" s="224"/>
      <c r="F85" s="224"/>
      <c r="G85" s="224"/>
      <c r="H85" s="224"/>
    </row>
    <row r="86" spans="2:8" ht="39.950000000000003" customHeight="1">
      <c r="B86" s="1"/>
      <c r="C86" s="1"/>
      <c r="D86" s="1"/>
      <c r="E86" s="1"/>
      <c r="F86" s="1"/>
      <c r="G86" s="1"/>
      <c r="H86" s="1"/>
    </row>
    <row r="87" spans="2:8">
      <c r="B87" s="1"/>
      <c r="C87" s="1"/>
      <c r="D87" s="1"/>
      <c r="E87" s="1"/>
      <c r="F87" s="1"/>
      <c r="G87" s="1"/>
      <c r="H87" s="1"/>
    </row>
    <row r="88" spans="2:8">
      <c r="B88" s="1"/>
      <c r="C88" s="1"/>
      <c r="D88" s="1"/>
      <c r="E88" s="171"/>
      <c r="F88" s="1"/>
      <c r="G88" s="1"/>
      <c r="H88" s="1"/>
    </row>
    <row r="89" spans="2:8">
      <c r="B89" s="1"/>
      <c r="C89" s="1"/>
      <c r="D89" s="1"/>
      <c r="E89" s="171"/>
      <c r="F89" s="1"/>
      <c r="G89" s="166"/>
      <c r="H89" s="1"/>
    </row>
    <row r="90" spans="2:8">
      <c r="B90" s="1"/>
      <c r="C90" s="1"/>
      <c r="D90" s="1"/>
      <c r="E90" s="171"/>
      <c r="F90" s="1"/>
      <c r="G90" s="166"/>
      <c r="H90" s="1"/>
    </row>
    <row r="91" spans="2:8" ht="20.100000000000001" customHeight="1">
      <c r="B91" s="1"/>
      <c r="C91" s="1"/>
      <c r="D91" s="1"/>
      <c r="E91" s="1"/>
      <c r="F91" s="1"/>
      <c r="G91" s="1"/>
      <c r="H91" s="1"/>
    </row>
    <row r="92" spans="2:8">
      <c r="B92" s="1"/>
      <c r="C92" s="1"/>
      <c r="D92" s="1"/>
      <c r="E92" s="1"/>
      <c r="F92" s="1"/>
      <c r="G92" s="1"/>
      <c r="H92" s="1"/>
    </row>
    <row r="93" spans="2:8">
      <c r="B93" s="1"/>
      <c r="C93" s="1"/>
      <c r="D93" s="1"/>
      <c r="E93" s="167"/>
      <c r="F93" s="1"/>
      <c r="G93" s="1"/>
      <c r="H93" s="1"/>
    </row>
    <row r="94" spans="2:8">
      <c r="B94" s="1"/>
      <c r="C94" s="1"/>
      <c r="D94" s="1"/>
      <c r="E94" s="167"/>
      <c r="F94" s="1"/>
      <c r="G94" s="1"/>
      <c r="H94" s="1"/>
    </row>
    <row r="95" spans="2:8" ht="20.100000000000001" customHeight="1">
      <c r="B95" s="1"/>
      <c r="C95" s="1"/>
      <c r="D95" s="167"/>
      <c r="E95" s="1"/>
      <c r="F95" s="1"/>
      <c r="G95" s="1"/>
      <c r="H95" s="1"/>
    </row>
    <row r="96" spans="2:8" ht="39.950000000000003" customHeight="1">
      <c r="B96" s="233"/>
      <c r="C96" s="233"/>
      <c r="D96" s="233"/>
      <c r="E96" s="233"/>
      <c r="F96" s="233"/>
      <c r="G96" s="233"/>
      <c r="H96" s="233"/>
    </row>
    <row r="97" spans="2:8" ht="20.100000000000001" customHeight="1">
      <c r="B97" s="224"/>
      <c r="C97" s="224"/>
      <c r="D97" s="224"/>
      <c r="E97" s="224"/>
      <c r="F97" s="224"/>
      <c r="G97" s="224"/>
      <c r="H97" s="224"/>
    </row>
    <row r="98" spans="2:8" ht="39.950000000000003" customHeight="1">
      <c r="B98" s="1"/>
      <c r="C98" s="1"/>
      <c r="D98" s="167"/>
      <c r="E98" s="1"/>
      <c r="F98" s="1"/>
      <c r="G98" s="1"/>
      <c r="H98" s="1"/>
    </row>
    <row r="99" spans="2:8" ht="39.950000000000003" customHeight="1">
      <c r="B99" s="1"/>
      <c r="C99" s="1"/>
      <c r="D99" s="1"/>
      <c r="E99" s="1"/>
      <c r="F99" s="1"/>
      <c r="G99" s="1"/>
      <c r="H99" s="1"/>
    </row>
    <row r="100" spans="2:8" ht="20.100000000000001" customHeight="1">
      <c r="B100" s="163"/>
      <c r="C100" s="167"/>
      <c r="D100" s="16"/>
      <c r="E100" s="21"/>
      <c r="F100" s="16"/>
      <c r="G100" s="21"/>
      <c r="H100" s="26"/>
    </row>
    <row r="101" spans="2:8" ht="20.100000000000001" customHeight="1">
      <c r="B101" s="1"/>
      <c r="C101" s="1"/>
      <c r="D101" s="1"/>
      <c r="E101" s="1"/>
      <c r="F101" s="1"/>
      <c r="G101" s="1"/>
      <c r="H101" s="1"/>
    </row>
    <row r="102" spans="2:8" ht="20.100000000000001" customHeight="1">
      <c r="B102" s="163"/>
      <c r="C102" s="167"/>
      <c r="D102" s="16"/>
      <c r="E102" s="21"/>
      <c r="F102" s="16"/>
      <c r="G102" s="21"/>
      <c r="H102" s="26"/>
    </row>
    <row r="103" spans="2:8" ht="20.100000000000001" customHeight="1">
      <c r="B103" s="1"/>
      <c r="C103" s="1"/>
      <c r="D103" s="167"/>
      <c r="E103" s="1"/>
      <c r="F103" s="1"/>
      <c r="G103" s="1"/>
      <c r="H103" s="1"/>
    </row>
    <row r="104" spans="2:8" ht="39.950000000000003" customHeight="1">
      <c r="B104" s="233"/>
      <c r="C104" s="233"/>
      <c r="D104" s="233"/>
      <c r="E104" s="233"/>
      <c r="F104" s="233"/>
      <c r="G104" s="233"/>
      <c r="H104" s="233"/>
    </row>
    <row r="105" spans="2:8" ht="30" customHeight="1">
      <c r="B105" s="231"/>
      <c r="C105" s="231"/>
      <c r="D105" s="231"/>
      <c r="E105" s="231"/>
      <c r="F105" s="231"/>
      <c r="G105" s="231"/>
      <c r="H105" s="231"/>
    </row>
    <row r="106" spans="2:8" ht="20.100000000000001" customHeight="1">
      <c r="B106" s="1"/>
      <c r="C106" s="16"/>
      <c r="D106" s="16"/>
      <c r="E106" s="16"/>
      <c r="F106" s="1"/>
      <c r="G106" s="1"/>
      <c r="H106" s="1"/>
    </row>
    <row r="107" spans="2:8" ht="20.100000000000001" customHeight="1">
      <c r="B107" s="1"/>
      <c r="C107" s="21"/>
      <c r="D107" s="21"/>
      <c r="E107" s="21"/>
      <c r="F107" s="1"/>
      <c r="G107" s="1"/>
      <c r="H107" s="1"/>
    </row>
    <row r="108" spans="2:8" ht="20.100000000000001" customHeight="1">
      <c r="B108" s="1"/>
      <c r="C108" s="21"/>
      <c r="D108" s="21"/>
      <c r="E108" s="21"/>
      <c r="F108" s="1"/>
      <c r="G108" s="1"/>
      <c r="H108" s="1"/>
    </row>
    <row r="109" spans="2:8" ht="20.100000000000001" customHeight="1">
      <c r="B109" s="1"/>
      <c r="C109" s="21"/>
      <c r="D109" s="21"/>
      <c r="E109" s="21"/>
      <c r="F109" s="1"/>
      <c r="G109" s="1"/>
      <c r="H109" s="1"/>
    </row>
    <row r="110" spans="2:8" ht="20.100000000000001" customHeight="1">
      <c r="B110" s="1"/>
      <c r="C110" s="21"/>
      <c r="D110" s="21"/>
      <c r="E110" s="21"/>
      <c r="F110" s="1"/>
      <c r="G110" s="1"/>
      <c r="H110" s="1"/>
    </row>
    <row r="111" spans="2:8" ht="20.100000000000001" customHeight="1">
      <c r="B111" s="1"/>
      <c r="C111" s="21"/>
      <c r="D111" s="21"/>
      <c r="E111" s="21"/>
      <c r="F111" s="1"/>
      <c r="G111" s="1"/>
      <c r="H111" s="1"/>
    </row>
    <row r="112" spans="2:8" ht="20.100000000000001" customHeight="1">
      <c r="B112" s="1"/>
      <c r="C112" s="21"/>
      <c r="D112" s="21"/>
      <c r="E112" s="21"/>
      <c r="F112" s="1"/>
      <c r="G112" s="1"/>
      <c r="H112" s="1"/>
    </row>
    <row r="113" spans="2:12" ht="20.100000000000001" customHeight="1">
      <c r="B113" s="1"/>
      <c r="C113" s="21"/>
      <c r="D113" s="21"/>
      <c r="E113" s="21"/>
      <c r="F113" s="1"/>
      <c r="G113" s="1"/>
      <c r="H113" s="1"/>
    </row>
    <row r="114" spans="2:12" ht="20.100000000000001" customHeight="1">
      <c r="B114" s="1"/>
      <c r="C114" s="21"/>
      <c r="D114" s="21"/>
      <c r="E114" s="21"/>
      <c r="F114" s="1"/>
      <c r="G114" s="1"/>
      <c r="H114" s="1"/>
    </row>
    <row r="115" spans="2:12" ht="20.100000000000001" customHeight="1">
      <c r="B115" s="1"/>
      <c r="C115" s="21"/>
      <c r="D115" s="21"/>
      <c r="E115" s="21"/>
      <c r="F115" s="1"/>
      <c r="G115" s="1"/>
      <c r="H115" s="1"/>
    </row>
    <row r="116" spans="2:12" ht="20.100000000000001" customHeight="1">
      <c r="B116" s="223"/>
      <c r="C116" s="223"/>
      <c r="D116" s="223"/>
      <c r="E116" s="223"/>
      <c r="F116" s="223"/>
      <c r="G116" s="223"/>
      <c r="H116" s="223"/>
      <c r="J116" s="82" t="s">
        <v>273</v>
      </c>
      <c r="K116" s="83"/>
    </row>
    <row r="117" spans="2:12" ht="20.100000000000001" customHeight="1">
      <c r="D117" s="14"/>
      <c r="J117" s="84" t="s">
        <v>67</v>
      </c>
      <c r="K117" s="85" t="s">
        <v>69</v>
      </c>
    </row>
    <row r="118" spans="2:12" ht="20.100000000000001" customHeight="1">
      <c r="D118" s="14"/>
      <c r="J118" s="149">
        <v>5.0999999999999997E-2</v>
      </c>
      <c r="K118" s="149">
        <v>20</v>
      </c>
      <c r="L118" s="86"/>
    </row>
    <row r="119" spans="2:12" ht="20.100000000000001" customHeight="1">
      <c r="D119" s="14"/>
      <c r="J119" s="149">
        <v>0.499</v>
      </c>
      <c r="K119" s="149">
        <v>18</v>
      </c>
      <c r="L119" s="86"/>
    </row>
    <row r="120" spans="2:12" ht="20.100000000000001" customHeight="1">
      <c r="D120" s="14"/>
      <c r="J120" s="149">
        <v>0.94199999999999995</v>
      </c>
      <c r="K120" s="149">
        <v>16</v>
      </c>
      <c r="L120" s="86"/>
    </row>
    <row r="121" spans="2:12" ht="20.100000000000001" customHeight="1">
      <c r="D121" s="14"/>
      <c r="J121" s="149">
        <v>1.375</v>
      </c>
      <c r="K121" s="149">
        <v>14</v>
      </c>
      <c r="L121" s="86"/>
    </row>
    <row r="122" spans="2:12" ht="20.100000000000001" customHeight="1">
      <c r="D122" s="14"/>
      <c r="J122" s="149">
        <v>1.7989999999999999</v>
      </c>
      <c r="K122" s="149">
        <v>12</v>
      </c>
      <c r="L122" s="86"/>
    </row>
    <row r="123" spans="2:12" ht="20.100000000000001" customHeight="1">
      <c r="D123" s="14"/>
      <c r="J123" s="149">
        <v>2.2120000000000002</v>
      </c>
      <c r="K123" s="149">
        <v>9</v>
      </c>
      <c r="L123" s="86"/>
    </row>
    <row r="124" spans="2:12" ht="20.100000000000001" customHeight="1">
      <c r="D124" s="14"/>
      <c r="J124" s="149">
        <v>2.617</v>
      </c>
      <c r="K124" s="149">
        <v>6</v>
      </c>
      <c r="L124" s="86"/>
    </row>
    <row r="125" spans="2:12" ht="20.100000000000001" customHeight="1">
      <c r="D125" s="14"/>
      <c r="J125" s="149">
        <v>3.0139999999999998</v>
      </c>
      <c r="K125" s="149">
        <v>2</v>
      </c>
      <c r="L125" s="87"/>
    </row>
    <row r="126" spans="2:12" ht="20.100000000000001" customHeight="1">
      <c r="D126" s="14"/>
      <c r="J126" s="149"/>
      <c r="K126" s="149"/>
      <c r="L126" s="1"/>
    </row>
    <row r="127" spans="2:12" ht="20.100000000000001" customHeight="1">
      <c r="D127" s="14"/>
      <c r="J127" s="149"/>
      <c r="K127" s="149"/>
    </row>
    <row r="128" spans="2:12" ht="20.100000000000001" customHeight="1">
      <c r="D128" s="14"/>
      <c r="J128" s="149"/>
      <c r="K128" s="149"/>
    </row>
    <row r="129" spans="2:11" ht="20.100000000000001" customHeight="1">
      <c r="D129" s="14"/>
      <c r="J129" s="149"/>
      <c r="K129" s="149"/>
    </row>
    <row r="130" spans="2:11" ht="20.100000000000001" customHeight="1">
      <c r="D130" s="14"/>
      <c r="J130" s="149"/>
      <c r="K130" s="149"/>
    </row>
    <row r="131" spans="2:11" ht="20.100000000000001" customHeight="1">
      <c r="D131" s="14"/>
      <c r="J131" s="149"/>
      <c r="K131" s="149"/>
    </row>
    <row r="132" spans="2:11" ht="20.100000000000001" customHeight="1">
      <c r="B132" s="1"/>
      <c r="C132" s="1"/>
      <c r="D132" s="167"/>
      <c r="E132" s="1"/>
      <c r="F132" s="1"/>
      <c r="G132" s="1"/>
      <c r="H132" s="1"/>
      <c r="J132" s="88"/>
      <c r="K132" s="88"/>
    </row>
    <row r="133" spans="2:11" ht="20.100000000000001" customHeight="1">
      <c r="B133" s="1"/>
      <c r="C133" s="1"/>
      <c r="D133" s="167"/>
      <c r="E133" s="1"/>
      <c r="F133" s="1"/>
      <c r="G133" s="1"/>
      <c r="H133" s="1"/>
      <c r="J133" s="150"/>
      <c r="K133" s="150"/>
    </row>
    <row r="134" spans="2:11" ht="20.100000000000001" customHeight="1">
      <c r="B134" s="1"/>
      <c r="C134" s="1"/>
      <c r="D134" s="167"/>
      <c r="E134" s="1"/>
      <c r="F134" s="1"/>
      <c r="G134" s="1"/>
      <c r="H134" s="1"/>
      <c r="J134" s="88"/>
      <c r="K134" s="149"/>
    </row>
    <row r="135" spans="2:11" ht="20.100000000000001" customHeight="1">
      <c r="B135" s="226"/>
      <c r="C135" s="226"/>
      <c r="D135" s="16"/>
      <c r="E135" s="16"/>
      <c r="F135" s="1"/>
      <c r="G135" s="1"/>
      <c r="H135" s="1"/>
      <c r="J135" s="88"/>
      <c r="K135" s="149"/>
    </row>
    <row r="136" spans="2:11" ht="20.100000000000001" customHeight="1">
      <c r="B136" s="1"/>
      <c r="C136" s="1"/>
      <c r="D136" s="172"/>
      <c r="E136" s="172"/>
      <c r="F136" s="1"/>
      <c r="G136" s="1"/>
      <c r="H136" s="1"/>
      <c r="J136" s="88"/>
      <c r="K136" s="88"/>
    </row>
    <row r="137" spans="2:11" ht="20.100000000000001" customHeight="1">
      <c r="B137" s="1"/>
      <c r="C137" s="1"/>
      <c r="D137" s="172"/>
      <c r="E137" s="172"/>
      <c r="F137" s="1"/>
      <c r="G137" s="1"/>
      <c r="H137" s="1"/>
      <c r="J137" s="150"/>
      <c r="K137" s="150"/>
    </row>
    <row r="138" spans="2:11" ht="20.100000000000001" customHeight="1">
      <c r="B138" s="1"/>
      <c r="C138" s="1"/>
      <c r="D138" s="1"/>
      <c r="E138" s="1"/>
      <c r="F138" s="1"/>
      <c r="G138" s="1"/>
      <c r="H138" s="1"/>
      <c r="J138" s="88"/>
      <c r="K138" s="149"/>
    </row>
    <row r="139" spans="2:11" ht="39.950000000000003" customHeight="1">
      <c r="B139" s="233"/>
      <c r="C139" s="233"/>
      <c r="D139" s="233"/>
      <c r="E139" s="233"/>
      <c r="F139" s="233"/>
      <c r="G139" s="233"/>
      <c r="H139" s="233"/>
      <c r="J139" s="88"/>
      <c r="K139" s="149"/>
    </row>
    <row r="140" spans="2:11" ht="20.100000000000001" customHeight="1">
      <c r="B140" s="231"/>
      <c r="C140" s="231"/>
      <c r="D140" s="231"/>
      <c r="E140" s="231"/>
      <c r="F140" s="231"/>
      <c r="G140" s="231"/>
      <c r="H140" s="231"/>
      <c r="J140" s="89"/>
      <c r="K140" s="89"/>
    </row>
    <row r="141" spans="2:11" ht="20.100000000000001" customHeight="1">
      <c r="B141" s="173"/>
      <c r="C141" s="1"/>
      <c r="D141" s="1"/>
      <c r="E141" s="97"/>
      <c r="F141" s="1"/>
      <c r="G141" s="96"/>
      <c r="H141" s="96"/>
      <c r="I141" s="96"/>
      <c r="J141" s="89"/>
      <c r="K141" s="89"/>
    </row>
    <row r="142" spans="2:11" ht="20.100000000000001" customHeight="1">
      <c r="B142" s="173"/>
      <c r="C142" s="1"/>
      <c r="D142" s="1"/>
      <c r="E142" s="97"/>
      <c r="F142" s="1"/>
      <c r="G142" s="96"/>
      <c r="H142" s="96"/>
      <c r="I142" s="96"/>
      <c r="J142" s="89"/>
      <c r="K142" s="89"/>
    </row>
    <row r="143" spans="2:11" ht="20.100000000000001" customHeight="1">
      <c r="B143" s="173"/>
      <c r="C143" s="1"/>
      <c r="D143" s="1"/>
      <c r="E143" s="174"/>
      <c r="F143" s="175"/>
      <c r="G143" s="1"/>
      <c r="H143" s="16"/>
      <c r="I143" s="1"/>
      <c r="J143" s="89"/>
      <c r="K143" s="89"/>
    </row>
    <row r="144" spans="2:11" ht="20.100000000000001" customHeight="1">
      <c r="B144" s="173"/>
      <c r="C144" s="1"/>
      <c r="D144" s="1"/>
      <c r="E144" s="176"/>
      <c r="F144" s="1"/>
      <c r="G144" s="16"/>
      <c r="H144" s="16"/>
      <c r="I144" s="16"/>
      <c r="J144" s="89"/>
      <c r="K144" s="89"/>
    </row>
    <row r="145" spans="2:11" ht="20.100000000000001" customHeight="1">
      <c r="B145" s="173"/>
      <c r="C145" s="1"/>
      <c r="D145" s="1"/>
      <c r="E145" s="177"/>
      <c r="F145" s="1"/>
      <c r="G145" s="1"/>
      <c r="H145" s="16"/>
      <c r="J145" s="89"/>
      <c r="K145" s="89"/>
    </row>
    <row r="146" spans="2:11" ht="20.100000000000001" customHeight="1">
      <c r="B146" s="173"/>
      <c r="C146" s="1"/>
      <c r="D146" s="1"/>
      <c r="E146" s="177"/>
      <c r="F146" s="1"/>
      <c r="G146" s="1"/>
      <c r="H146" s="16"/>
      <c r="J146" s="88"/>
      <c r="K146" s="88"/>
    </row>
    <row r="147" spans="2:11" ht="20.100000000000001" customHeight="1">
      <c r="B147" s="173"/>
      <c r="C147" s="1"/>
      <c r="D147" s="1"/>
      <c r="E147" s="99"/>
      <c r="F147" s="1"/>
      <c r="G147" s="96"/>
      <c r="H147" s="96"/>
      <c r="I147" s="96"/>
      <c r="J147" s="88"/>
      <c r="K147" s="88"/>
    </row>
    <row r="148" spans="2:11" ht="20.100000000000001" customHeight="1">
      <c r="B148" s="173"/>
      <c r="C148" s="1"/>
      <c r="D148" s="1"/>
      <c r="E148" s="99"/>
      <c r="F148" s="1"/>
      <c r="G148" s="96"/>
      <c r="H148" s="96"/>
      <c r="I148" s="96"/>
      <c r="J148" s="88"/>
      <c r="K148" s="88"/>
    </row>
    <row r="149" spans="2:11" ht="20.100000000000001" customHeight="1">
      <c r="B149" s="173"/>
      <c r="C149" s="1"/>
      <c r="D149" s="1"/>
      <c r="E149" s="178"/>
      <c r="F149" s="1"/>
      <c r="G149" s="1"/>
      <c r="H149" s="16"/>
      <c r="J149" s="101"/>
      <c r="K149" s="88"/>
    </row>
    <row r="150" spans="2:11" ht="39.950000000000003" hidden="1" customHeight="1">
      <c r="B150" s="233"/>
      <c r="C150" s="233"/>
      <c r="D150" s="233"/>
      <c r="E150" s="233"/>
      <c r="F150" s="233"/>
      <c r="G150" s="233"/>
      <c r="H150" s="233"/>
    </row>
    <row r="151" spans="2:11" ht="39.950000000000003" hidden="1" customHeight="1">
      <c r="B151" s="232"/>
      <c r="C151" s="232"/>
      <c r="D151" s="232"/>
      <c r="E151" s="232"/>
      <c r="F151" s="232"/>
      <c r="G151" s="232"/>
      <c r="H151" s="1"/>
    </row>
    <row r="152" spans="2:11" ht="20.100000000000001" hidden="1" customHeight="1">
      <c r="B152" s="231"/>
      <c r="C152" s="231"/>
      <c r="D152" s="231"/>
      <c r="E152" s="231"/>
      <c r="F152" s="231"/>
      <c r="G152" s="231"/>
      <c r="H152" s="231"/>
    </row>
    <row r="153" spans="2:11" ht="39.950000000000003" hidden="1" customHeight="1">
      <c r="B153" s="26"/>
      <c r="C153" s="180"/>
      <c r="D153" s="16"/>
      <c r="E153" s="26"/>
      <c r="F153" s="181"/>
      <c r="G153" s="155"/>
      <c r="H153" s="1"/>
    </row>
    <row r="154" spans="2:11" ht="20.100000000000001" hidden="1" customHeight="1">
      <c r="B154" s="26"/>
      <c r="C154" s="180"/>
      <c r="D154" s="16"/>
      <c r="E154" s="26"/>
      <c r="F154" s="181"/>
      <c r="G154" s="155"/>
      <c r="H154" s="1"/>
    </row>
    <row r="155" spans="2:11" ht="20.100000000000001" hidden="1" customHeight="1">
      <c r="B155" s="26"/>
      <c r="C155" s="1"/>
      <c r="D155" s="1"/>
      <c r="E155" s="182"/>
      <c r="F155" s="1"/>
      <c r="G155" s="1"/>
      <c r="H155" s="1"/>
    </row>
    <row r="156" spans="2:11" ht="20.100000000000001" hidden="1" customHeight="1">
      <c r="B156" s="26"/>
      <c r="C156" s="178"/>
      <c r="D156" s="1"/>
      <c r="E156" s="26"/>
      <c r="F156" s="1"/>
      <c r="G156" s="1"/>
      <c r="H156" s="1"/>
    </row>
    <row r="157" spans="2:11" ht="20.100000000000001" hidden="1" customHeight="1">
      <c r="B157" s="26"/>
      <c r="C157" s="178"/>
      <c r="D157" s="1"/>
      <c r="E157" s="26"/>
      <c r="F157" s="1"/>
      <c r="G157" s="1"/>
      <c r="H157" s="1"/>
    </row>
    <row r="158" spans="2:11" ht="20.100000000000001" hidden="1" customHeight="1">
      <c r="B158" s="26"/>
      <c r="C158" s="1"/>
      <c r="D158" s="1"/>
      <c r="E158" s="178"/>
      <c r="F158" s="1"/>
      <c r="G158" s="1"/>
      <c r="H158" s="1"/>
    </row>
    <row r="159" spans="2:11" ht="20.100000000000001" hidden="1" customHeight="1">
      <c r="B159" s="26"/>
      <c r="C159" s="178"/>
      <c r="D159" s="1"/>
      <c r="E159" s="26"/>
      <c r="F159" s="1"/>
      <c r="G159" s="1"/>
      <c r="H159" s="1"/>
    </row>
    <row r="160" spans="2:11" ht="20.100000000000001" hidden="1" customHeight="1">
      <c r="B160" s="231"/>
      <c r="C160" s="231"/>
      <c r="D160" s="231"/>
      <c r="E160" s="231"/>
      <c r="F160" s="231"/>
      <c r="G160" s="231"/>
      <c r="H160" s="231"/>
    </row>
    <row r="161" spans="2:8" ht="20.100000000000001" hidden="1" customHeight="1">
      <c r="B161" s="1"/>
      <c r="C161" s="1"/>
      <c r="D161" s="1"/>
      <c r="E161" s="177"/>
      <c r="F161" s="1"/>
      <c r="G161" s="1"/>
      <c r="H161" s="1"/>
    </row>
    <row r="162" spans="2:8" ht="20.100000000000001" hidden="1" customHeight="1">
      <c r="B162" s="1"/>
      <c r="C162" s="1"/>
      <c r="D162" s="1"/>
      <c r="E162" s="177"/>
      <c r="F162" s="1"/>
      <c r="G162" s="1"/>
      <c r="H162" s="1"/>
    </row>
    <row r="163" spans="2:8" ht="20.100000000000001" hidden="1" customHeight="1">
      <c r="B163" s="1"/>
      <c r="C163" s="155"/>
      <c r="D163" s="16"/>
      <c r="E163" s="26"/>
      <c r="F163" s="1"/>
      <c r="G163" s="1"/>
      <c r="H163" s="1"/>
    </row>
    <row r="164" spans="2:8" ht="20.100000000000001" hidden="1" customHeight="1">
      <c r="B164" s="1"/>
      <c r="C164" s="1"/>
      <c r="D164" s="1"/>
      <c r="E164" s="1"/>
      <c r="F164" s="1"/>
      <c r="G164" s="1"/>
      <c r="H164" s="1"/>
    </row>
    <row r="165" spans="2:8" ht="20.100000000000001" hidden="1" customHeight="1">
      <c r="B165" s="26"/>
      <c r="C165" s="1"/>
      <c r="D165" s="1"/>
      <c r="E165" s="178"/>
      <c r="F165" s="1"/>
      <c r="G165" s="1"/>
      <c r="H165" s="1"/>
    </row>
    <row r="166" spans="2:8" ht="20.100000000000001" hidden="1" customHeight="1">
      <c r="B166" s="1"/>
      <c r="C166" s="155"/>
      <c r="D166" s="16"/>
      <c r="E166" s="26"/>
      <c r="F166" s="1"/>
      <c r="G166" s="1"/>
      <c r="H166" s="1"/>
    </row>
    <row r="167" spans="2:8" ht="39.950000000000003" hidden="1" customHeight="1">
      <c r="B167" s="232"/>
      <c r="C167" s="232"/>
      <c r="D167" s="232"/>
      <c r="E167" s="232"/>
      <c r="F167" s="232"/>
      <c r="G167" s="232"/>
      <c r="H167" s="1"/>
    </row>
    <row r="168" spans="2:8" ht="35.25" hidden="1" customHeight="1">
      <c r="B168" s="231"/>
      <c r="C168" s="231"/>
      <c r="D168" s="231"/>
      <c r="E168" s="231"/>
      <c r="F168" s="231"/>
      <c r="G168" s="231"/>
      <c r="H168" s="231"/>
    </row>
    <row r="169" spans="2:8" ht="39.950000000000003" hidden="1" customHeight="1">
      <c r="B169" s="26"/>
      <c r="C169" s="155"/>
      <c r="D169" s="16"/>
      <c r="E169" s="26"/>
      <c r="F169" s="1"/>
      <c r="G169" s="1"/>
      <c r="H169" s="1"/>
    </row>
    <row r="170" spans="2:8" ht="20.100000000000001" hidden="1" customHeight="1">
      <c r="B170" s="1"/>
      <c r="C170" s="155"/>
      <c r="D170" s="16"/>
      <c r="E170" s="26"/>
      <c r="F170" s="1"/>
      <c r="G170" s="1"/>
      <c r="H170" s="1"/>
    </row>
    <row r="171" spans="2:8" ht="20.100000000000001" hidden="1" customHeight="1">
      <c r="B171" s="1"/>
      <c r="C171" s="155"/>
      <c r="D171" s="1"/>
      <c r="E171" s="178"/>
      <c r="F171" s="26"/>
      <c r="G171" s="1"/>
      <c r="H171" s="1"/>
    </row>
    <row r="172" spans="2:8" ht="20.100000000000001" hidden="1" customHeight="1">
      <c r="B172" s="1"/>
      <c r="C172" s="155"/>
      <c r="D172" s="1"/>
      <c r="E172" s="177"/>
      <c r="F172" s="106"/>
      <c r="G172" s="1"/>
      <c r="H172" s="1"/>
    </row>
    <row r="173" spans="2:8" ht="20.100000000000001" hidden="1" customHeight="1">
      <c r="B173" s="1"/>
      <c r="C173" s="155"/>
      <c r="D173" s="178"/>
      <c r="E173" s="106"/>
      <c r="F173" s="1"/>
      <c r="G173" s="1"/>
      <c r="H173" s="1"/>
    </row>
    <row r="174" spans="2:8" ht="20.100000000000001" hidden="1" customHeight="1">
      <c r="B174" s="1"/>
      <c r="C174" s="155"/>
      <c r="D174" s="178"/>
      <c r="E174" s="106"/>
      <c r="F174" s="1"/>
      <c r="G174" s="1"/>
      <c r="H174" s="1"/>
    </row>
    <row r="175" spans="2:8" ht="20.100000000000001" hidden="1" customHeight="1">
      <c r="B175" s="26"/>
      <c r="C175" s="1"/>
      <c r="D175" s="1"/>
      <c r="E175" s="178"/>
      <c r="F175" s="1"/>
      <c r="G175" s="1"/>
      <c r="H175" s="1"/>
    </row>
    <row r="176" spans="2:8" hidden="1">
      <c r="B176" s="26"/>
      <c r="C176" s="1"/>
      <c r="D176" s="107"/>
      <c r="E176" s="1"/>
      <c r="F176" s="1"/>
      <c r="G176" s="1"/>
      <c r="H176" s="1"/>
    </row>
    <row r="177" spans="2:8" ht="39.950000000000003" hidden="1" customHeight="1">
      <c r="B177" s="232"/>
      <c r="C177" s="232"/>
      <c r="D177" s="232"/>
      <c r="E177" s="232"/>
      <c r="F177" s="232"/>
      <c r="G177" s="232"/>
      <c r="H177" s="1"/>
    </row>
    <row r="178" spans="2:8" ht="50.1" hidden="1" customHeight="1">
      <c r="B178" s="231"/>
      <c r="C178" s="231"/>
      <c r="D178" s="231"/>
      <c r="E178" s="231"/>
      <c r="F178" s="231"/>
      <c r="G178" s="231"/>
      <c r="H178" s="231"/>
    </row>
    <row r="179" spans="2:8" ht="39.950000000000003" hidden="1" customHeight="1">
      <c r="B179" s="26"/>
      <c r="C179" s="1"/>
      <c r="D179" s="107"/>
      <c r="E179" s="1"/>
      <c r="F179" s="1"/>
      <c r="G179" s="1"/>
      <c r="H179" s="1"/>
    </row>
    <row r="180" spans="2:8" ht="20.100000000000001" hidden="1" customHeight="1">
      <c r="B180" s="26"/>
      <c r="C180" s="1"/>
      <c r="D180" s="1"/>
      <c r="E180" s="178"/>
      <c r="F180" s="1"/>
      <c r="G180" s="155"/>
      <c r="H180" s="1"/>
    </row>
    <row r="181" spans="2:8" ht="20.100000000000001" hidden="1" customHeight="1">
      <c r="B181" s="156"/>
      <c r="C181" s="156"/>
      <c r="D181" s="156"/>
      <c r="E181" s="156"/>
      <c r="F181" s="156"/>
      <c r="G181" s="156"/>
      <c r="H181" s="1"/>
    </row>
    <row r="182" spans="2:8" ht="39.950000000000003" hidden="1" customHeight="1">
      <c r="B182" s="232"/>
      <c r="C182" s="232"/>
      <c r="D182" s="232"/>
      <c r="E182" s="232"/>
      <c r="F182" s="232"/>
      <c r="G182" s="232"/>
      <c r="H182" s="179"/>
    </row>
    <row r="183" spans="2:8" ht="20.100000000000001" hidden="1" customHeight="1">
      <c r="B183" s="231"/>
      <c r="C183" s="231"/>
      <c r="D183" s="231"/>
      <c r="E183" s="231"/>
      <c r="F183" s="231"/>
      <c r="G183" s="231"/>
      <c r="H183" s="231"/>
    </row>
    <row r="184" spans="2:8" ht="39.950000000000003" hidden="1" customHeight="1">
      <c r="B184" s="43"/>
      <c r="C184" s="43"/>
      <c r="D184" s="43"/>
      <c r="E184" s="43"/>
      <c r="F184" s="1"/>
      <c r="G184" s="1"/>
      <c r="H184" s="1"/>
    </row>
    <row r="185" spans="2:8" ht="20.100000000000001" hidden="1" customHeight="1">
      <c r="B185" s="26"/>
      <c r="C185" s="1"/>
      <c r="D185" s="1"/>
      <c r="E185" s="1"/>
      <c r="F185" s="1"/>
      <c r="G185" s="1"/>
      <c r="H185" s="1"/>
    </row>
    <row r="186" spans="2:8" ht="20.100000000000001" hidden="1" customHeight="1">
      <c r="B186" s="26"/>
      <c r="C186" s="1"/>
      <c r="D186" s="1"/>
      <c r="E186" s="178"/>
      <c r="F186" s="1"/>
      <c r="G186" s="1"/>
      <c r="H186" s="1"/>
    </row>
    <row r="187" spans="2:8" ht="20.100000000000001" hidden="1" customHeight="1">
      <c r="B187" s="26"/>
      <c r="C187" s="1"/>
      <c r="D187" s="1"/>
      <c r="E187" s="182"/>
      <c r="F187" s="1"/>
      <c r="G187" s="1"/>
      <c r="H187" s="1"/>
    </row>
    <row r="188" spans="2:8" ht="20.100000000000001" hidden="1" customHeight="1">
      <c r="B188" s="26"/>
      <c r="C188" s="1"/>
      <c r="D188" s="182"/>
      <c r="E188" s="1"/>
      <c r="F188" s="1"/>
      <c r="G188" s="1"/>
      <c r="H188" s="1"/>
    </row>
    <row r="189" spans="2:8" ht="20.100000000000001" hidden="1" customHeight="1">
      <c r="B189" s="26"/>
      <c r="C189" s="1"/>
      <c r="D189" s="182"/>
      <c r="E189" s="1"/>
      <c r="F189" s="1"/>
      <c r="G189" s="1"/>
      <c r="H189" s="1"/>
    </row>
    <row r="190" spans="2:8" ht="20.100000000000001" hidden="1" customHeight="1">
      <c r="B190" s="26"/>
      <c r="C190" s="1"/>
      <c r="D190" s="1"/>
      <c r="E190" s="183"/>
      <c r="F190" s="1"/>
      <c r="G190" s="1"/>
      <c r="H190" s="1"/>
    </row>
    <row r="191" spans="2:8" ht="20.100000000000001" hidden="1" customHeight="1">
      <c r="B191" s="26"/>
      <c r="C191" s="1"/>
      <c r="D191" s="184"/>
      <c r="E191" s="1"/>
      <c r="F191" s="1"/>
      <c r="G191" s="1"/>
      <c r="H191" s="1"/>
    </row>
    <row r="192" spans="2:8" ht="20.100000000000001" hidden="1" customHeight="1">
      <c r="B192" s="231"/>
      <c r="C192" s="231"/>
      <c r="D192" s="231"/>
      <c r="E192" s="231"/>
      <c r="F192" s="231"/>
      <c r="G192" s="231"/>
      <c r="H192" s="1"/>
    </row>
    <row r="193" spans="2:8" ht="20.100000000000001" hidden="1" customHeight="1">
      <c r="B193" s="156"/>
      <c r="C193" s="156"/>
      <c r="D193" s="156"/>
      <c r="E193" s="156"/>
      <c r="F193" s="156"/>
      <c r="G193" s="156"/>
      <c r="H193" s="1"/>
    </row>
    <row r="194" spans="2:8" ht="39.950000000000003" hidden="1" customHeight="1">
      <c r="B194" s="233"/>
      <c r="C194" s="233"/>
      <c r="D194" s="233"/>
      <c r="E194" s="233"/>
      <c r="F194" s="233"/>
      <c r="G194" s="233"/>
      <c r="H194" s="233"/>
    </row>
    <row r="195" spans="2:8" ht="20.100000000000001" hidden="1" customHeight="1">
      <c r="B195" s="231"/>
      <c r="C195" s="231"/>
      <c r="D195" s="231"/>
      <c r="E195" s="231"/>
      <c r="F195" s="231"/>
      <c r="G195" s="231"/>
      <c r="H195" s="231"/>
    </row>
    <row r="196" spans="2:8" ht="39.950000000000003" hidden="1" customHeight="1">
      <c r="B196" s="26"/>
      <c r="C196" s="109"/>
      <c r="D196" s="16"/>
      <c r="E196" s="1"/>
      <c r="F196" s="1"/>
      <c r="G196" s="1"/>
      <c r="H196" s="1"/>
    </row>
    <row r="197" spans="2:8" ht="20.100000000000001" hidden="1" customHeight="1">
      <c r="B197" s="26"/>
      <c r="C197" s="109"/>
      <c r="D197" s="16"/>
      <c r="E197" s="1"/>
      <c r="F197" s="1"/>
      <c r="G197" s="1"/>
      <c r="H197" s="1"/>
    </row>
    <row r="198" spans="2:8" ht="20.100000000000001" hidden="1" customHeight="1">
      <c r="B198" s="26"/>
      <c r="C198" s="109"/>
      <c r="D198" s="16"/>
      <c r="E198" s="1"/>
      <c r="F198" s="1"/>
      <c r="G198" s="1"/>
      <c r="H198" s="1"/>
    </row>
    <row r="199" spans="2:8" ht="20.100000000000001" hidden="1" customHeight="1">
      <c r="B199" s="26"/>
      <c r="C199" s="109"/>
      <c r="D199" s="16"/>
      <c r="E199" s="1"/>
      <c r="F199" s="1"/>
      <c r="G199" s="1"/>
      <c r="H199" s="1"/>
    </row>
    <row r="200" spans="2:8" ht="20.100000000000001" hidden="1" customHeight="1">
      <c r="B200" s="26"/>
      <c r="C200" s="1"/>
      <c r="D200" s="178"/>
      <c r="E200" s="1"/>
      <c r="F200" s="1"/>
      <c r="G200" s="1"/>
      <c r="H200" s="1"/>
    </row>
    <row r="201" spans="2:8" ht="20.100000000000001" hidden="1" customHeight="1">
      <c r="B201" s="26"/>
      <c r="C201" s="1"/>
      <c r="D201" s="182"/>
      <c r="E201" s="1"/>
      <c r="F201" s="1"/>
      <c r="G201" s="1"/>
      <c r="H201" s="1"/>
    </row>
    <row r="202" spans="2:8" ht="20.100000000000001" hidden="1" customHeight="1">
      <c r="B202" s="26"/>
      <c r="C202" s="1"/>
      <c r="D202" s="182"/>
      <c r="E202" s="1"/>
      <c r="F202" s="167"/>
      <c r="G202" s="1"/>
      <c r="H202" s="1"/>
    </row>
    <row r="203" spans="2:8" hidden="1">
      <c r="B203" s="26"/>
      <c r="C203" s="1"/>
      <c r="D203" s="182"/>
      <c r="E203" s="1"/>
      <c r="F203" s="1"/>
      <c r="G203" s="1"/>
      <c r="H203" s="1"/>
    </row>
    <row r="204" spans="2:8" ht="39.950000000000003" hidden="1" customHeight="1" thickBot="1">
      <c r="B204" s="231"/>
      <c r="C204" s="231"/>
      <c r="D204" s="231"/>
      <c r="E204" s="231"/>
      <c r="F204" s="231"/>
      <c r="G204" s="231"/>
      <c r="H204" s="231"/>
    </row>
    <row r="205" spans="2:8" hidden="1">
      <c r="B205" s="16"/>
      <c r="C205" s="226"/>
      <c r="D205" s="226"/>
      <c r="E205" s="185"/>
      <c r="F205" s="185"/>
      <c r="G205" s="185"/>
      <c r="H205" s="1"/>
    </row>
    <row r="206" spans="2:8" hidden="1">
      <c r="B206" s="226"/>
      <c r="C206" s="16"/>
      <c r="D206" s="104"/>
      <c r="E206" s="96"/>
      <c r="F206" s="96"/>
      <c r="G206" s="96"/>
      <c r="H206" s="1"/>
    </row>
    <row r="207" spans="2:8" hidden="1">
      <c r="B207" s="226"/>
      <c r="C207" s="185"/>
      <c r="D207" s="104"/>
      <c r="E207" s="96"/>
      <c r="F207" s="96"/>
      <c r="G207" s="96"/>
      <c r="H207" s="1"/>
    </row>
    <row r="208" spans="2:8" hidden="1">
      <c r="B208" s="226"/>
      <c r="C208" s="16"/>
      <c r="D208" s="104"/>
      <c r="E208" s="96"/>
      <c r="F208" s="96"/>
      <c r="G208" s="96"/>
      <c r="H208" s="1"/>
    </row>
    <row r="209" spans="2:9" hidden="1">
      <c r="B209" s="226"/>
      <c r="C209" s="16"/>
      <c r="D209" s="104"/>
      <c r="E209" s="96"/>
      <c r="F209" s="96"/>
      <c r="G209" s="96"/>
      <c r="H209" s="1"/>
      <c r="I209" s="14"/>
    </row>
    <row r="210" spans="2:9" hidden="1">
      <c r="B210" s="226"/>
      <c r="C210" s="185"/>
      <c r="D210" s="104"/>
      <c r="E210" s="96"/>
      <c r="F210" s="96"/>
      <c r="G210" s="96"/>
      <c r="H210" s="1"/>
    </row>
    <row r="211" spans="2:9" hidden="1">
      <c r="B211" s="226"/>
      <c r="C211" s="16"/>
      <c r="D211" s="104"/>
      <c r="E211" s="96"/>
      <c r="F211" s="96"/>
      <c r="G211" s="96"/>
      <c r="H211" s="1"/>
    </row>
    <row r="212" spans="2:9" hidden="1">
      <c r="B212" s="26"/>
      <c r="C212" s="1"/>
      <c r="D212" s="182"/>
      <c r="E212" s="1"/>
      <c r="F212" s="1"/>
      <c r="G212" s="1"/>
      <c r="H212" s="1"/>
    </row>
    <row r="213" spans="2:9" ht="31.5" hidden="1" customHeight="1">
      <c r="B213" s="231"/>
      <c r="C213" s="231"/>
      <c r="D213" s="231"/>
      <c r="E213" s="231"/>
      <c r="F213" s="231"/>
      <c r="G213" s="231"/>
      <c r="H213" s="236"/>
    </row>
    <row r="214" spans="2:9" ht="20.100000000000001" hidden="1" customHeight="1">
      <c r="B214" s="1"/>
      <c r="C214" s="1"/>
      <c r="D214" s="1"/>
      <c r="E214" s="1"/>
      <c r="F214" s="1"/>
      <c r="G214" s="1"/>
      <c r="H214" s="1"/>
    </row>
    <row r="215" spans="2:9" ht="39.950000000000003" customHeight="1">
      <c r="B215" s="233"/>
      <c r="C215" s="233"/>
      <c r="D215" s="233"/>
      <c r="E215" s="233"/>
      <c r="F215" s="233"/>
      <c r="G215" s="233"/>
      <c r="H215" s="233"/>
    </row>
    <row r="216" spans="2:9" ht="39.950000000000003" customHeight="1">
      <c r="B216" s="234"/>
      <c r="C216" s="234"/>
      <c r="D216" s="234"/>
      <c r="E216" s="234"/>
      <c r="F216" s="234"/>
      <c r="G216" s="234"/>
      <c r="H216" s="235"/>
    </row>
    <row r="217" spans="2:9" ht="20.100000000000001" customHeight="1">
      <c r="B217" s="231"/>
      <c r="C217" s="231"/>
      <c r="D217" s="231"/>
      <c r="E217" s="231"/>
      <c r="F217" s="231"/>
      <c r="G217" s="231"/>
      <c r="H217" s="236"/>
    </row>
    <row r="218" spans="2:9" ht="39.950000000000003" customHeight="1">
      <c r="B218" s="1"/>
      <c r="C218" s="1"/>
      <c r="D218" s="1"/>
      <c r="E218" s="1"/>
      <c r="F218" s="1"/>
      <c r="G218" s="1"/>
      <c r="H218" s="1"/>
    </row>
    <row r="219" spans="2:9">
      <c r="B219" s="1"/>
      <c r="C219" s="1"/>
      <c r="D219" s="1"/>
      <c r="E219" s="1"/>
      <c r="F219" s="1"/>
      <c r="G219" s="1"/>
      <c r="H219" s="1"/>
    </row>
    <row r="220" spans="2:9" ht="20.100000000000001" customHeight="1">
      <c r="B220" s="1"/>
      <c r="C220" s="1"/>
      <c r="D220" s="1"/>
      <c r="E220" s="186"/>
      <c r="F220" s="1"/>
      <c r="G220" s="1"/>
      <c r="H220" s="1"/>
    </row>
    <row r="221" spans="2:9" ht="20.100000000000001" customHeight="1">
      <c r="B221" s="1"/>
      <c r="C221" s="1"/>
      <c r="D221" s="1"/>
      <c r="E221" s="174"/>
      <c r="F221" s="1"/>
      <c r="G221" s="1"/>
      <c r="H221" s="1"/>
    </row>
    <row r="222" spans="2:9" ht="20.100000000000001" customHeight="1">
      <c r="B222" s="1"/>
      <c r="C222" s="1"/>
      <c r="D222" s="1"/>
      <c r="E222" s="186"/>
      <c r="F222" s="1"/>
      <c r="G222" s="1"/>
      <c r="H222" s="1"/>
    </row>
    <row r="223" spans="2:9" ht="20.100000000000001" customHeight="1">
      <c r="B223" s="1"/>
      <c r="C223" s="1"/>
      <c r="D223" s="167"/>
      <c r="E223" s="1"/>
      <c r="F223" s="1"/>
      <c r="G223" s="1"/>
      <c r="H223" s="1"/>
    </row>
    <row r="224" spans="2:9" ht="20.100000000000001" customHeight="1">
      <c r="B224" s="1"/>
      <c r="C224" s="1"/>
      <c r="D224" s="1"/>
      <c r="E224" s="1"/>
      <c r="F224" s="1"/>
      <c r="G224" s="1"/>
      <c r="H224" s="1"/>
    </row>
    <row r="225" spans="2:8" ht="20.100000000000001" customHeight="1">
      <c r="B225" s="1"/>
      <c r="C225" s="1"/>
      <c r="D225" s="184"/>
      <c r="E225" s="178"/>
      <c r="F225" s="1"/>
      <c r="G225" s="1"/>
      <c r="H225" s="1"/>
    </row>
    <row r="226" spans="2:8" ht="20.100000000000001" customHeight="1">
      <c r="B226" s="1"/>
      <c r="C226" s="1"/>
      <c r="D226" s="184"/>
      <c r="E226" s="178"/>
      <c r="F226" s="1"/>
      <c r="G226" s="1"/>
      <c r="H226" s="1"/>
    </row>
    <row r="227" spans="2:8" ht="39.950000000000003" customHeight="1">
      <c r="B227" s="234"/>
      <c r="C227" s="234"/>
      <c r="D227" s="234"/>
      <c r="E227" s="234"/>
      <c r="F227" s="234"/>
      <c r="G227" s="234"/>
      <c r="H227" s="235"/>
    </row>
    <row r="228" spans="2:8" ht="20.100000000000001" customHeight="1">
      <c r="B228" s="231"/>
      <c r="C228" s="231"/>
      <c r="D228" s="231"/>
      <c r="E228" s="231"/>
      <c r="F228" s="231"/>
      <c r="G228" s="231"/>
      <c r="H228" s="236"/>
    </row>
    <row r="229" spans="2:8" ht="39.950000000000003" customHeight="1">
      <c r="B229" s="1"/>
      <c r="C229" s="1"/>
      <c r="D229" s="1"/>
      <c r="E229" s="1"/>
      <c r="F229" s="1"/>
      <c r="G229" s="1"/>
      <c r="H229" s="1"/>
    </row>
    <row r="230" spans="2:8">
      <c r="B230" s="1"/>
      <c r="C230" s="1"/>
      <c r="D230" s="1"/>
      <c r="E230" s="1"/>
      <c r="F230" s="1"/>
      <c r="G230" s="1"/>
      <c r="H230" s="1"/>
    </row>
    <row r="231" spans="2:8" ht="20.100000000000001" customHeight="1">
      <c r="B231" s="231"/>
      <c r="C231" s="231"/>
      <c r="D231" s="231"/>
      <c r="E231" s="231"/>
      <c r="F231" s="231"/>
      <c r="G231" s="231"/>
      <c r="H231" s="236"/>
    </row>
    <row r="232" spans="2:8" ht="39.950000000000003" customHeight="1">
      <c r="B232" s="1"/>
      <c r="C232" s="1"/>
      <c r="D232" s="1"/>
      <c r="E232" s="1"/>
      <c r="F232" s="1"/>
      <c r="G232" s="1"/>
      <c r="H232" s="1"/>
    </row>
    <row r="233" spans="2:8">
      <c r="B233" s="1"/>
      <c r="C233" s="1"/>
      <c r="D233" s="1"/>
      <c r="E233" s="1"/>
      <c r="F233" s="1"/>
      <c r="G233" s="1"/>
      <c r="H233" s="1"/>
    </row>
    <row r="234" spans="2:8" ht="20.100000000000001" customHeight="1">
      <c r="B234" s="1"/>
      <c r="C234" s="1"/>
      <c r="D234" s="1"/>
      <c r="E234" s="187"/>
      <c r="F234" s="1"/>
      <c r="G234" s="1"/>
      <c r="H234" s="1"/>
    </row>
    <row r="235" spans="2:8" ht="20.100000000000001" customHeight="1">
      <c r="B235" s="1"/>
      <c r="C235" s="1"/>
      <c r="D235" s="1"/>
      <c r="E235" s="167"/>
      <c r="F235" s="1"/>
      <c r="G235" s="1"/>
      <c r="H235" s="1"/>
    </row>
    <row r="236" spans="2:8" ht="20.100000000000001" customHeight="1">
      <c r="B236" s="1"/>
      <c r="C236" s="1"/>
      <c r="D236" s="1"/>
      <c r="E236" s="188"/>
      <c r="F236" s="1"/>
      <c r="G236" s="1"/>
      <c r="H236" s="1"/>
    </row>
    <row r="237" spans="2:8" ht="20.100000000000001" customHeight="1">
      <c r="B237" s="189"/>
      <c r="C237" s="1"/>
      <c r="D237" s="1"/>
      <c r="E237" s="167"/>
      <c r="F237" s="1"/>
      <c r="G237" s="1"/>
      <c r="H237" s="1"/>
    </row>
    <row r="238" spans="2:8" ht="20.100000000000001" customHeight="1">
      <c r="B238" s="1"/>
      <c r="C238" s="1"/>
      <c r="D238" s="1"/>
      <c r="E238" s="184"/>
      <c r="F238" s="1"/>
      <c r="G238" s="1"/>
      <c r="H238" s="1"/>
    </row>
    <row r="239" spans="2:8" ht="20.100000000000001" customHeight="1">
      <c r="B239" s="1"/>
      <c r="C239" s="1"/>
      <c r="D239" s="167"/>
      <c r="E239" s="1"/>
      <c r="F239" s="1"/>
      <c r="G239" s="1"/>
      <c r="H239" s="1"/>
    </row>
    <row r="240" spans="2:8" ht="20.100000000000001" customHeight="1">
      <c r="B240" s="1"/>
      <c r="C240" s="1"/>
      <c r="D240" s="1"/>
      <c r="E240" s="1"/>
      <c r="F240" s="1"/>
      <c r="G240" s="1"/>
      <c r="H240" s="1"/>
    </row>
    <row r="241" spans="2:8" ht="20.100000000000001" customHeight="1">
      <c r="B241" s="1"/>
      <c r="C241" s="1"/>
      <c r="D241" s="184"/>
      <c r="E241" s="178"/>
      <c r="F241" s="1"/>
      <c r="G241" s="1"/>
      <c r="H241" s="1"/>
    </row>
    <row r="242" spans="2:8" ht="20.100000000000001" customHeight="1">
      <c r="B242" s="1"/>
      <c r="C242" s="1"/>
      <c r="D242" s="184"/>
      <c r="E242" s="178"/>
      <c r="F242" s="1"/>
      <c r="G242" s="1"/>
      <c r="H242" s="1"/>
    </row>
    <row r="243" spans="2:8" ht="20.100000000000001" customHeight="1">
      <c r="B243" s="1"/>
      <c r="C243" s="1"/>
      <c r="D243" s="184"/>
      <c r="E243" s="178"/>
      <c r="F243" s="1"/>
      <c r="G243" s="1"/>
      <c r="H243" s="1"/>
    </row>
    <row r="244" spans="2:8" ht="39.950000000000003" customHeight="1">
      <c r="B244" s="234"/>
      <c r="C244" s="234"/>
      <c r="D244" s="234"/>
      <c r="E244" s="234"/>
      <c r="F244" s="234"/>
      <c r="G244" s="234"/>
      <c r="H244" s="235"/>
    </row>
    <row r="245" spans="2:8" ht="20.100000000000001" customHeight="1">
      <c r="B245" s="231"/>
      <c r="C245" s="231"/>
      <c r="D245" s="231"/>
      <c r="E245" s="231"/>
      <c r="F245" s="231"/>
      <c r="G245" s="231"/>
      <c r="H245" s="231"/>
    </row>
    <row r="246" spans="2:8" ht="39.950000000000003" customHeight="1">
      <c r="B246" s="1"/>
      <c r="C246" s="156"/>
      <c r="D246" s="156"/>
      <c r="E246" s="156"/>
      <c r="F246" s="156"/>
      <c r="G246" s="156"/>
      <c r="H246" s="156"/>
    </row>
    <row r="247" spans="2:8" ht="20.100000000000001" customHeight="1">
      <c r="B247" s="1"/>
      <c r="C247" s="1"/>
      <c r="D247" s="184"/>
      <c r="E247" s="178"/>
      <c r="F247" s="1"/>
      <c r="G247" s="1"/>
      <c r="H247" s="1"/>
    </row>
    <row r="248" spans="2:8" ht="20.100000000000001" customHeight="1">
      <c r="B248" s="1"/>
      <c r="C248" s="1"/>
      <c r="D248" s="184"/>
      <c r="E248" s="177"/>
      <c r="F248" s="1"/>
      <c r="G248" s="1"/>
      <c r="H248" s="1"/>
    </row>
    <row r="249" spans="2:8" ht="20.100000000000001" customHeight="1">
      <c r="B249" s="1"/>
      <c r="C249" s="1"/>
      <c r="D249" s="184"/>
      <c r="E249" s="178"/>
      <c r="F249" s="1"/>
      <c r="G249" s="1"/>
      <c r="H249" s="1"/>
    </row>
    <row r="250" spans="2:8" ht="20.100000000000001" customHeight="1">
      <c r="B250" s="1"/>
      <c r="C250" s="1"/>
      <c r="D250" s="184"/>
      <c r="E250" s="178"/>
      <c r="F250" s="1"/>
      <c r="G250" s="1"/>
      <c r="H250" s="1"/>
    </row>
    <row r="251" spans="2:8" ht="20.100000000000001" customHeight="1">
      <c r="B251" s="1"/>
      <c r="C251" s="1"/>
      <c r="D251" s="184"/>
      <c r="E251" s="178"/>
      <c r="F251" s="1"/>
      <c r="G251" s="1"/>
      <c r="H251" s="1"/>
    </row>
    <row r="252" spans="2:8" ht="20.100000000000001" customHeight="1">
      <c r="B252" s="1"/>
      <c r="C252" s="1"/>
      <c r="D252" s="184"/>
      <c r="E252" s="178"/>
      <c r="F252" s="1"/>
      <c r="G252" s="1"/>
      <c r="H252" s="1"/>
    </row>
    <row r="253" spans="2:8" ht="20.100000000000001" customHeight="1">
      <c r="B253" s="1"/>
      <c r="C253" s="1"/>
      <c r="D253" s="184"/>
      <c r="E253" s="183"/>
      <c r="F253" s="1"/>
      <c r="G253" s="1"/>
      <c r="H253" s="1"/>
    </row>
    <row r="254" spans="2:8" ht="20.100000000000001" customHeight="1">
      <c r="B254" s="1"/>
      <c r="C254" s="1"/>
      <c r="D254" s="184"/>
      <c r="E254" s="183"/>
      <c r="F254" s="1"/>
      <c r="G254" s="1"/>
      <c r="H254" s="1"/>
    </row>
    <row r="255" spans="2:8" ht="20.100000000000001" customHeight="1">
      <c r="B255" s="1"/>
      <c r="C255" s="1"/>
      <c r="D255" s="184"/>
      <c r="E255" s="183"/>
      <c r="F255" s="1"/>
      <c r="G255" s="1"/>
      <c r="H255" s="1"/>
    </row>
    <row r="256" spans="2:8" ht="39.950000000000003" customHeight="1">
      <c r="B256" s="234"/>
      <c r="C256" s="234"/>
      <c r="D256" s="234"/>
      <c r="E256" s="234"/>
      <c r="F256" s="234"/>
      <c r="G256" s="234"/>
      <c r="H256" s="235"/>
    </row>
    <row r="257" spans="2:8" ht="20.100000000000001" customHeight="1">
      <c r="B257" s="231"/>
      <c r="C257" s="231"/>
      <c r="D257" s="231"/>
      <c r="E257" s="231"/>
      <c r="F257" s="231"/>
      <c r="G257" s="231"/>
      <c r="H257" s="231"/>
    </row>
    <row r="258" spans="2:8" ht="39.950000000000003" customHeight="1">
      <c r="B258" s="1"/>
      <c r="C258" s="1"/>
      <c r="D258" s="1"/>
      <c r="E258" s="1"/>
      <c r="F258" s="1"/>
      <c r="G258" s="1"/>
      <c r="H258" s="1"/>
    </row>
    <row r="259" spans="2:8" ht="20.100000000000001" customHeight="1">
      <c r="B259" s="1"/>
      <c r="C259" s="1"/>
      <c r="D259" s="184"/>
      <c r="E259" s="183"/>
      <c r="F259" s="1"/>
      <c r="G259" s="1"/>
      <c r="H259" s="1"/>
    </row>
    <row r="260" spans="2:8" ht="39.950000000000003" customHeight="1">
      <c r="B260" s="1"/>
      <c r="C260" s="1"/>
      <c r="D260" s="1"/>
      <c r="E260" s="1"/>
      <c r="F260" s="1"/>
      <c r="G260" s="1"/>
      <c r="H260" s="1"/>
    </row>
    <row r="261" spans="2:8" ht="20.100000000000001" customHeight="1">
      <c r="B261" s="1"/>
      <c r="C261" s="1"/>
      <c r="D261" s="1"/>
      <c r="E261" s="1"/>
      <c r="F261" s="1"/>
      <c r="G261" s="1"/>
      <c r="H261" s="1"/>
    </row>
    <row r="262" spans="2:8" ht="20.100000000000001" customHeight="1">
      <c r="B262" s="1"/>
      <c r="C262" s="1"/>
      <c r="D262" s="1"/>
      <c r="E262" s="167"/>
      <c r="F262" s="1"/>
      <c r="G262" s="1"/>
      <c r="H262" s="1"/>
    </row>
    <row r="263" spans="2:8" ht="20.100000000000001" customHeight="1">
      <c r="B263" s="1"/>
      <c r="C263" s="1"/>
      <c r="D263" s="1"/>
      <c r="E263" s="167"/>
      <c r="F263" s="1"/>
      <c r="G263" s="1"/>
      <c r="H263" s="1"/>
    </row>
    <row r="264" spans="2:8" ht="20.100000000000001" customHeight="1">
      <c r="B264" s="1"/>
      <c r="C264" s="1"/>
      <c r="D264" s="167"/>
      <c r="E264" s="1"/>
      <c r="F264" s="1"/>
      <c r="G264" s="1"/>
      <c r="H264" s="1"/>
    </row>
    <row r="265" spans="2:8" ht="20.100000000000001" customHeight="1">
      <c r="B265" s="1"/>
      <c r="C265" s="1"/>
      <c r="D265" s="167"/>
      <c r="E265" s="1"/>
      <c r="F265" s="1"/>
      <c r="G265" s="1"/>
      <c r="H265" s="1"/>
    </row>
    <row r="266" spans="2:8" ht="20.100000000000001" customHeight="1">
      <c r="B266" s="1"/>
      <c r="C266" s="1"/>
      <c r="D266" s="1"/>
      <c r="E266" s="178"/>
      <c r="F266" s="1"/>
      <c r="G266" s="1"/>
      <c r="H266" s="1"/>
    </row>
    <row r="267" spans="2:8" ht="20.100000000000001" customHeight="1">
      <c r="B267" s="1"/>
      <c r="C267" s="1"/>
      <c r="D267" s="1"/>
      <c r="E267" s="1"/>
      <c r="F267" s="1"/>
      <c r="G267" s="1"/>
      <c r="H267" s="1"/>
    </row>
    <row r="268" spans="2:8" ht="20.100000000000001" customHeight="1">
      <c r="B268" s="231"/>
      <c r="C268" s="231"/>
      <c r="D268" s="231"/>
      <c r="E268" s="231"/>
      <c r="F268" s="231"/>
      <c r="G268" s="231"/>
      <c r="H268" s="231"/>
    </row>
    <row r="269" spans="2:8" ht="39.950000000000003" customHeight="1">
      <c r="B269" s="1"/>
      <c r="C269" s="1"/>
      <c r="D269" s="167"/>
      <c r="E269" s="1"/>
      <c r="F269" s="1"/>
      <c r="G269" s="1"/>
      <c r="H269" s="1"/>
    </row>
    <row r="270" spans="2:8" ht="20.100000000000001" customHeight="1">
      <c r="B270" s="1"/>
      <c r="C270" s="1"/>
      <c r="D270" s="167"/>
      <c r="E270" s="1"/>
      <c r="F270" s="1"/>
      <c r="G270" s="1"/>
      <c r="H270" s="1"/>
    </row>
    <row r="271" spans="2:8" ht="20.100000000000001" customHeight="1">
      <c r="B271" s="1"/>
      <c r="C271" s="1"/>
      <c r="D271" s="1"/>
      <c r="E271" s="178"/>
      <c r="F271" s="1"/>
      <c r="G271" s="1"/>
      <c r="H271" s="1"/>
    </row>
    <row r="272" spans="2:8" ht="20.100000000000001" customHeight="1">
      <c r="B272" s="1"/>
      <c r="C272" s="1"/>
      <c r="D272" s="1"/>
      <c r="E272" s="178"/>
      <c r="F272" s="1"/>
      <c r="G272" s="1"/>
      <c r="H272" s="1"/>
    </row>
    <row r="273" spans="2:8" ht="20.100000000000001" customHeight="1">
      <c r="B273" s="1"/>
      <c r="C273" s="1"/>
      <c r="D273" s="1"/>
      <c r="E273" s="1"/>
      <c r="F273" s="1"/>
      <c r="G273" s="1"/>
      <c r="H273" s="1"/>
    </row>
    <row r="274" spans="2:8" ht="20.100000000000001" customHeight="1">
      <c r="B274" s="1"/>
      <c r="C274" s="1"/>
      <c r="D274" s="1"/>
      <c r="E274" s="190"/>
      <c r="F274" s="1"/>
      <c r="G274" s="16"/>
      <c r="H274" s="1"/>
    </row>
    <row r="275" spans="2:8" ht="20.100000000000001" customHeight="1">
      <c r="B275" s="1"/>
      <c r="C275" s="1"/>
      <c r="D275" s="1"/>
      <c r="E275" s="1"/>
      <c r="F275" s="1"/>
      <c r="G275" s="1"/>
      <c r="H275" s="1"/>
    </row>
    <row r="276" spans="2:8" ht="31.5" hidden="1" customHeight="1">
      <c r="B276" s="231"/>
      <c r="C276" s="231"/>
      <c r="D276" s="231"/>
      <c r="E276" s="231"/>
      <c r="F276" s="231"/>
      <c r="G276" s="231"/>
      <c r="H276" s="231"/>
    </row>
    <row r="277" spans="2:8" ht="20.100000000000001" hidden="1" customHeight="1">
      <c r="B277" s="1"/>
      <c r="C277" s="1"/>
      <c r="D277" s="1"/>
      <c r="E277" s="1"/>
      <c r="F277" s="1"/>
      <c r="G277" s="1"/>
      <c r="H277" s="1"/>
    </row>
    <row r="278" spans="2:8" ht="39.950000000000003" hidden="1" customHeight="1">
      <c r="B278" s="220" t="s">
        <v>145</v>
      </c>
      <c r="C278" s="220"/>
      <c r="D278" s="220"/>
      <c r="E278" s="220"/>
      <c r="F278" s="220"/>
      <c r="G278" s="220"/>
      <c r="H278" s="220"/>
    </row>
    <row r="279" spans="2:8" ht="20.100000000000001" hidden="1" customHeight="1">
      <c r="B279" s="10" t="s">
        <v>146</v>
      </c>
      <c r="E279" s="132">
        <v>3</v>
      </c>
      <c r="F279" s="10" t="s">
        <v>147</v>
      </c>
    </row>
    <row r="280" spans="2:8" ht="20.100000000000001" hidden="1" customHeight="1"/>
    <row r="281" spans="2:8" ht="20.100000000000001" hidden="1" customHeight="1">
      <c r="B281" s="237" t="s">
        <v>148</v>
      </c>
      <c r="C281" s="237"/>
      <c r="D281" s="237"/>
      <c r="E281" s="237"/>
      <c r="F281" s="237"/>
      <c r="G281" s="237"/>
      <c r="H281" s="238"/>
    </row>
    <row r="282" spans="2:8" ht="39.950000000000003" hidden="1" customHeight="1">
      <c r="B282" s="10" t="s">
        <v>230</v>
      </c>
    </row>
    <row r="283" spans="2:8" ht="20.100000000000001" hidden="1" customHeight="1">
      <c r="B283" s="10" t="s">
        <v>10</v>
      </c>
    </row>
    <row r="284" spans="2:8" ht="20.100000000000001" hidden="1" customHeight="1">
      <c r="B284" s="10" t="s">
        <v>149</v>
      </c>
    </row>
    <row r="285" spans="2:8" ht="20.100000000000001" hidden="1" customHeight="1">
      <c r="B285" s="10" t="s">
        <v>150</v>
      </c>
      <c r="E285" s="103">
        <v>0.17599999999999999</v>
      </c>
    </row>
    <row r="286" spans="2:8" ht="20.100000000000001" hidden="1" customHeight="1">
      <c r="B286" s="10" t="s">
        <v>151</v>
      </c>
      <c r="E286" s="103">
        <v>1.5469999999999999</v>
      </c>
    </row>
    <row r="287" spans="2:8" ht="20.100000000000001" hidden="1" customHeight="1">
      <c r="D287" s="14"/>
    </row>
    <row r="288" spans="2:8" ht="20.100000000000001" hidden="1" customHeight="1">
      <c r="B288" s="10" t="s">
        <v>152</v>
      </c>
    </row>
    <row r="289" spans="2:8" ht="20.100000000000001" hidden="1" customHeight="1">
      <c r="B289" s="2" t="s">
        <v>231</v>
      </c>
      <c r="E289" s="75">
        <f>(D10/1000/E285)^(1/E286)</f>
        <v>3.6038846629887676E-2</v>
      </c>
      <c r="F289" s="10" t="s">
        <v>59</v>
      </c>
    </row>
    <row r="290" spans="2:8" ht="20.100000000000001" hidden="1" customHeight="1">
      <c r="B290" s="2" t="s">
        <v>232</v>
      </c>
      <c r="E290" s="75">
        <f>(F11/1000/E285)^(1/E286)</f>
        <v>0.29458940365267422</v>
      </c>
      <c r="F290" s="10" t="s">
        <v>59</v>
      </c>
    </row>
    <row r="291" spans="2:8" ht="20.100000000000001" hidden="1" customHeight="1"/>
    <row r="292" spans="2:8" ht="20.100000000000001" hidden="1" customHeight="1">
      <c r="B292" s="237" t="s">
        <v>153</v>
      </c>
      <c r="C292" s="237"/>
      <c r="D292" s="237"/>
      <c r="E292" s="237"/>
      <c r="F292" s="237"/>
      <c r="G292" s="237"/>
      <c r="H292" s="237"/>
    </row>
    <row r="293" spans="2:8" ht="39.950000000000003" hidden="1" customHeight="1">
      <c r="B293" s="10" t="s">
        <v>233</v>
      </c>
      <c r="D293" s="89"/>
      <c r="E293" s="133"/>
    </row>
    <row r="294" spans="2:8" ht="20.100000000000001" hidden="1" customHeight="1">
      <c r="B294" s="10" t="s">
        <v>154</v>
      </c>
      <c r="E294" s="133"/>
    </row>
    <row r="295" spans="2:8" ht="20.100000000000001" hidden="1" customHeight="1">
      <c r="B295" s="2" t="s">
        <v>155</v>
      </c>
      <c r="E295" s="134">
        <f>(F11*E289-D10*E290)/(F11-D10)</f>
        <v>2.5611788143847344E-2</v>
      </c>
      <c r="F295" s="135" t="s">
        <v>59</v>
      </c>
    </row>
    <row r="296" spans="2:8" ht="20.100000000000001" hidden="1" customHeight="1">
      <c r="B296" s="2"/>
      <c r="E296" s="134"/>
      <c r="F296" s="135"/>
    </row>
    <row r="297" spans="2:8" ht="20.100000000000001" hidden="1" customHeight="1">
      <c r="B297" s="237" t="s">
        <v>156</v>
      </c>
      <c r="C297" s="237"/>
      <c r="D297" s="237"/>
      <c r="E297" s="237"/>
      <c r="F297" s="237"/>
      <c r="G297" s="237"/>
      <c r="H297" s="237"/>
    </row>
    <row r="298" spans="2:8" ht="39.950000000000003" hidden="1" customHeight="1">
      <c r="B298" s="10" t="s">
        <v>157</v>
      </c>
      <c r="D298" s="89"/>
      <c r="E298" s="133"/>
    </row>
    <row r="299" spans="2:8" ht="20.100000000000001" hidden="1" customHeight="1">
      <c r="B299" s="1" t="s">
        <v>88</v>
      </c>
      <c r="C299" s="43"/>
      <c r="D299" s="43"/>
      <c r="E299" s="134"/>
      <c r="F299" s="135"/>
    </row>
    <row r="300" spans="2:8" ht="20.100000000000001" hidden="1" customHeight="1">
      <c r="B300" s="2" t="s">
        <v>234</v>
      </c>
      <c r="E300" s="134">
        <f>E289-E295</f>
        <v>1.0427058486040332E-2</v>
      </c>
      <c r="F300" s="135" t="s">
        <v>59</v>
      </c>
    </row>
    <row r="301" spans="2:8" ht="20.100000000000001" hidden="1" customHeight="1">
      <c r="B301" s="2" t="s">
        <v>235</v>
      </c>
      <c r="E301" s="134">
        <f>E290-E295</f>
        <v>0.26897761550882687</v>
      </c>
      <c r="F301" s="135" t="s">
        <v>59</v>
      </c>
    </row>
    <row r="302" spans="2:8" ht="20.100000000000001" hidden="1" customHeight="1">
      <c r="D302" s="89"/>
      <c r="E302" s="100"/>
    </row>
    <row r="303" spans="2:8" ht="39.950000000000003" hidden="1" customHeight="1">
      <c r="B303" s="220" t="s">
        <v>158</v>
      </c>
      <c r="C303" s="220"/>
      <c r="D303" s="220"/>
      <c r="E303" s="220"/>
      <c r="F303" s="220"/>
      <c r="G303" s="220"/>
      <c r="H303" s="220"/>
    </row>
    <row r="304" spans="2:8" ht="20.100000000000001" hidden="1" customHeight="1">
      <c r="B304" s="237" t="s">
        <v>159</v>
      </c>
      <c r="C304" s="237"/>
      <c r="D304" s="237"/>
      <c r="E304" s="237"/>
      <c r="F304" s="237"/>
      <c r="G304" s="237"/>
      <c r="H304" s="237"/>
    </row>
    <row r="305" spans="2:8" ht="39.950000000000003" hidden="1" customHeight="1">
      <c r="B305" s="10" t="s">
        <v>160</v>
      </c>
    </row>
    <row r="306" spans="2:8" ht="20.100000000000001" hidden="1" customHeight="1">
      <c r="B306" s="10" t="s">
        <v>10</v>
      </c>
    </row>
    <row r="307" spans="2:8" ht="20.100000000000001" hidden="1" customHeight="1">
      <c r="B307" s="2" t="s">
        <v>161</v>
      </c>
      <c r="E307" s="95">
        <v>25</v>
      </c>
      <c r="F307" s="135" t="s">
        <v>109</v>
      </c>
      <c r="H307" s="14"/>
    </row>
    <row r="308" spans="2:8" ht="20.100000000000001" hidden="1" customHeight="1">
      <c r="B308" s="2" t="s">
        <v>162</v>
      </c>
      <c r="E308" s="95">
        <v>9.5</v>
      </c>
      <c r="F308" s="135" t="s">
        <v>109</v>
      </c>
      <c r="H308" s="14"/>
    </row>
    <row r="309" spans="2:8" ht="20.100000000000001" hidden="1" customHeight="1">
      <c r="H309" s="136"/>
    </row>
    <row r="310" spans="2:8" ht="20.100000000000001" hidden="1" customHeight="1">
      <c r="B310" s="10" t="s">
        <v>163</v>
      </c>
    </row>
    <row r="311" spans="2:8" ht="20.100000000000001" hidden="1" customHeight="1">
      <c r="B311" s="10" t="s">
        <v>164</v>
      </c>
      <c r="E311" s="137">
        <f>ROUND(E307/(E308+E307),2)</f>
        <v>0.72</v>
      </c>
    </row>
    <row r="312" spans="2:8" ht="20.100000000000001" hidden="1" customHeight="1"/>
    <row r="313" spans="2:8" ht="20.100000000000001" hidden="1" customHeight="1">
      <c r="B313" s="237" t="s">
        <v>236</v>
      </c>
      <c r="C313" s="237"/>
      <c r="D313" s="237"/>
      <c r="E313" s="237"/>
      <c r="F313" s="237"/>
      <c r="G313" s="237"/>
      <c r="H313" s="237"/>
    </row>
    <row r="314" spans="2:8" ht="39.950000000000003" hidden="1" customHeight="1">
      <c r="B314" s="10" t="s">
        <v>280</v>
      </c>
    </row>
    <row r="315" spans="2:8" ht="20.100000000000001" hidden="1" customHeight="1">
      <c r="B315" s="10" t="s">
        <v>10</v>
      </c>
    </row>
    <row r="316" spans="2:8" ht="20.100000000000001" hidden="1" customHeight="1">
      <c r="B316" s="10" t="s">
        <v>244</v>
      </c>
      <c r="C316" s="138"/>
    </row>
    <row r="317" spans="2:8" ht="20.100000000000001" hidden="1" customHeight="1">
      <c r="B317" s="2" t="s">
        <v>165</v>
      </c>
      <c r="E317" s="139">
        <v>0.6</v>
      </c>
      <c r="F317" s="135" t="s">
        <v>112</v>
      </c>
    </row>
    <row r="318" spans="2:8" ht="20.100000000000001" hidden="1" customHeight="1">
      <c r="B318" s="1"/>
      <c r="C318" s="137"/>
      <c r="D318" s="26"/>
    </row>
    <row r="319" spans="2:8" ht="20.100000000000001" hidden="1" customHeight="1">
      <c r="B319" s="224" t="s">
        <v>88</v>
      </c>
      <c r="C319" s="224"/>
      <c r="D319" s="224"/>
    </row>
    <row r="320" spans="2:8" ht="20.100000000000001" hidden="1" customHeight="1">
      <c r="B320" s="2" t="s">
        <v>282</v>
      </c>
      <c r="E320" s="140">
        <f>ROUND(F11/1000/E317,3)</f>
        <v>4.3999999999999997E-2</v>
      </c>
      <c r="F320" s="135" t="s">
        <v>95</v>
      </c>
    </row>
    <row r="321" spans="2:8" ht="20.100000000000001" hidden="1" customHeight="1"/>
    <row r="322" spans="2:8" ht="20.100000000000001" hidden="1" customHeight="1">
      <c r="B322" s="237" t="s">
        <v>237</v>
      </c>
      <c r="C322" s="237"/>
      <c r="D322" s="237"/>
      <c r="E322" s="237"/>
      <c r="F322" s="237"/>
      <c r="G322" s="237"/>
      <c r="H322" s="237"/>
    </row>
    <row r="323" spans="2:8" ht="39.950000000000003" hidden="1" customHeight="1">
      <c r="B323" s="10" t="s">
        <v>238</v>
      </c>
    </row>
    <row r="324" spans="2:8" ht="20.100000000000001" hidden="1" customHeight="1">
      <c r="B324" s="224" t="s">
        <v>154</v>
      </c>
      <c r="C324" s="224"/>
      <c r="D324" s="224"/>
    </row>
    <row r="325" spans="2:8" ht="20.100000000000001" hidden="1" customHeight="1">
      <c r="B325" s="141" t="s">
        <v>279</v>
      </c>
      <c r="E325" s="75">
        <f>ROUND(E320/E311,3)</f>
        <v>6.0999999999999999E-2</v>
      </c>
      <c r="F325" s="142" t="s">
        <v>95</v>
      </c>
    </row>
    <row r="326" spans="2:8" ht="20.100000000000001" hidden="1" customHeight="1"/>
    <row r="327" spans="2:8" ht="20.100000000000001" hidden="1" customHeight="1">
      <c r="B327" s="237" t="s">
        <v>166</v>
      </c>
      <c r="C327" s="237"/>
      <c r="D327" s="237"/>
      <c r="E327" s="237"/>
      <c r="F327" s="237"/>
      <c r="G327" s="237"/>
      <c r="H327" s="237"/>
    </row>
    <row r="328" spans="2:8" ht="39.950000000000003" hidden="1" customHeight="1">
      <c r="B328" s="10" t="s">
        <v>239</v>
      </c>
    </row>
    <row r="329" spans="2:8" ht="20.100000000000001" hidden="1" customHeight="1">
      <c r="B329" s="1" t="s">
        <v>88</v>
      </c>
      <c r="C329" s="1"/>
      <c r="D329" s="1"/>
    </row>
    <row r="330" spans="2:8" ht="20.100000000000001" hidden="1" customHeight="1">
      <c r="B330" s="2" t="s">
        <v>281</v>
      </c>
      <c r="E330" s="143">
        <f>E325/E301</f>
        <v>0.22678467085302195</v>
      </c>
      <c r="F330" s="135" t="s">
        <v>59</v>
      </c>
    </row>
    <row r="331" spans="2:8" ht="20.100000000000001" hidden="1" customHeight="1">
      <c r="B331" s="2" t="s">
        <v>167</v>
      </c>
      <c r="E331" s="139">
        <v>0.3</v>
      </c>
      <c r="F331" s="26" t="s">
        <v>59</v>
      </c>
    </row>
    <row r="332" spans="2:8" ht="20.100000000000001" hidden="1" customHeight="1"/>
    <row r="333" spans="2:8" ht="20.100000000000001" hidden="1" customHeight="1">
      <c r="B333" s="237" t="s">
        <v>168</v>
      </c>
      <c r="C333" s="237"/>
      <c r="D333" s="237"/>
      <c r="E333" s="237"/>
      <c r="F333" s="237"/>
      <c r="G333" s="237"/>
      <c r="H333" s="237"/>
    </row>
    <row r="334" spans="2:8" ht="39.950000000000003" hidden="1" customHeight="1">
      <c r="B334" s="10" t="s">
        <v>278</v>
      </c>
    </row>
    <row r="335" spans="2:8" ht="20.100000000000001" hidden="1" customHeight="1">
      <c r="B335" s="43" t="s">
        <v>88</v>
      </c>
      <c r="C335" s="43"/>
      <c r="D335" s="43"/>
      <c r="E335" s="14"/>
    </row>
    <row r="336" spans="2:8" ht="20.100000000000001" hidden="1" customHeight="1">
      <c r="B336" s="2" t="s">
        <v>283</v>
      </c>
      <c r="C336" s="143"/>
      <c r="E336" s="14">
        <f>ROUND(F11/1000/(E331*E301*E311),2)</f>
        <v>0.46</v>
      </c>
      <c r="F336" s="135" t="s">
        <v>112</v>
      </c>
    </row>
    <row r="337" spans="2:8" ht="20.100000000000001" hidden="1" customHeight="1"/>
    <row r="338" spans="2:8" ht="20.100000000000001" hidden="1" customHeight="1">
      <c r="B338" s="10" t="s">
        <v>169</v>
      </c>
    </row>
    <row r="339" spans="2:8" ht="20.100000000000001" hidden="1" customHeight="1">
      <c r="B339" s="2" t="s">
        <v>284</v>
      </c>
      <c r="C339" s="143"/>
      <c r="E339" s="14">
        <f>E336/0.5</f>
        <v>0.92</v>
      </c>
      <c r="F339" s="135" t="s">
        <v>112</v>
      </c>
    </row>
    <row r="340" spans="2:8" ht="20.100000000000001" hidden="1" customHeight="1"/>
    <row r="341" spans="2:8" ht="20.100000000000001" hidden="1" customHeight="1">
      <c r="B341" s="10" t="str">
        <f>IF(E339&gt;1.4,"ATENÇÃO: Vmáx &gt; 1,20 m/s. Recalcular.","A velocidade referente à vazão final encontra-se abaixo de 1,20 m/s, atendendo à NBR 12208.")</f>
        <v>A velocidade referente à vazão final encontra-se abaixo de 1,20 m/s, atendendo à NBR 12208.</v>
      </c>
    </row>
    <row r="342" spans="2:8" ht="20.100000000000001" hidden="1" customHeight="1"/>
    <row r="343" spans="2:8" ht="20.100000000000001" hidden="1" customHeight="1">
      <c r="B343" s="237" t="s">
        <v>240</v>
      </c>
      <c r="C343" s="237"/>
      <c r="D343" s="237"/>
      <c r="E343" s="237"/>
      <c r="F343" s="237"/>
      <c r="G343" s="237"/>
      <c r="H343" s="237"/>
    </row>
    <row r="344" spans="2:8" ht="39.950000000000003" hidden="1" customHeight="1">
      <c r="B344" s="10" t="s">
        <v>241</v>
      </c>
    </row>
    <row r="345" spans="2:8" ht="20.100000000000001" hidden="1" customHeight="1">
      <c r="B345" s="10" t="s">
        <v>10</v>
      </c>
    </row>
    <row r="346" spans="2:8" ht="20.100000000000001" hidden="1" customHeight="1">
      <c r="B346" s="2" t="s">
        <v>170</v>
      </c>
      <c r="C346" s="144"/>
      <c r="D346" s="144"/>
    </row>
    <row r="347" spans="2:8" ht="20.100000000000001" hidden="1" customHeight="1">
      <c r="B347" s="2" t="s">
        <v>171</v>
      </c>
      <c r="E347" s="143"/>
      <c r="F347" s="135"/>
    </row>
    <row r="348" spans="2:8" ht="20.100000000000001" hidden="1" customHeight="1">
      <c r="B348" s="2" t="s">
        <v>139</v>
      </c>
      <c r="E348" s="143">
        <v>9.81</v>
      </c>
      <c r="F348" s="135" t="s">
        <v>140</v>
      </c>
    </row>
    <row r="349" spans="2:8" ht="20.100000000000001" hidden="1" customHeight="1"/>
    <row r="350" spans="2:8" ht="20.100000000000001" hidden="1" customHeight="1">
      <c r="B350" s="10" t="s">
        <v>172</v>
      </c>
    </row>
    <row r="351" spans="2:8" ht="20.100000000000001" hidden="1" customHeight="1">
      <c r="B351" s="10" t="s">
        <v>277</v>
      </c>
      <c r="E351" s="14">
        <f>1.43*(E339^2-(E339*E311)^2)/(2*E348)</f>
        <v>2.9709761630988787E-2</v>
      </c>
      <c r="F351" s="10" t="s">
        <v>59</v>
      </c>
    </row>
    <row r="352" spans="2:8" ht="20.100000000000001" hidden="1" customHeight="1">
      <c r="B352" s="10" t="s">
        <v>285</v>
      </c>
      <c r="E352" s="132">
        <v>0.15</v>
      </c>
      <c r="F352" s="10" t="s">
        <v>59</v>
      </c>
    </row>
    <row r="353" spans="2:8" s="2" customFormat="1" ht="20.100000000000001" hidden="1" customHeight="1">
      <c r="C353" s="144"/>
      <c r="D353" s="145"/>
    </row>
    <row r="354" spans="2:8" s="2" customFormat="1" ht="39.950000000000003" hidden="1" customHeight="1">
      <c r="B354" s="220" t="s">
        <v>258</v>
      </c>
      <c r="C354" s="220"/>
      <c r="D354" s="220"/>
      <c r="E354" s="220"/>
      <c r="F354" s="220"/>
      <c r="G354" s="220"/>
      <c r="H354" s="220"/>
    </row>
    <row r="355" spans="2:8" ht="20.100000000000001" hidden="1" customHeight="1">
      <c r="B355" s="237" t="s">
        <v>242</v>
      </c>
      <c r="C355" s="237"/>
      <c r="D355" s="237"/>
      <c r="E355" s="237"/>
      <c r="F355" s="237"/>
      <c r="G355" s="237"/>
      <c r="H355" s="237"/>
    </row>
    <row r="356" spans="2:8" ht="39.950000000000003" hidden="1" customHeight="1">
      <c r="B356" s="10" t="s">
        <v>243</v>
      </c>
      <c r="C356" s="43"/>
      <c r="D356" s="43"/>
    </row>
    <row r="357" spans="2:8" ht="20.100000000000001" hidden="1" customHeight="1">
      <c r="B357" s="10" t="s">
        <v>10</v>
      </c>
    </row>
    <row r="358" spans="2:8" ht="20.100000000000001" hidden="1" customHeight="1">
      <c r="B358" s="10" t="s">
        <v>244</v>
      </c>
      <c r="E358" s="138">
        <f>F11/1000</f>
        <v>2.657E-2</v>
      </c>
      <c r="F358" s="10" t="s">
        <v>117</v>
      </c>
    </row>
    <row r="359" spans="2:8" ht="20.100000000000001" hidden="1" customHeight="1">
      <c r="B359" s="2" t="s">
        <v>245</v>
      </c>
      <c r="E359" s="140">
        <f>E301</f>
        <v>0.26897761550882687</v>
      </c>
      <c r="F359" s="135" t="s">
        <v>59</v>
      </c>
    </row>
    <row r="360" spans="2:8" ht="20.100000000000001" hidden="1" customHeight="1">
      <c r="B360" s="10" t="s">
        <v>246</v>
      </c>
      <c r="E360" s="139">
        <v>0.3</v>
      </c>
      <c r="F360" s="10" t="s">
        <v>112</v>
      </c>
    </row>
    <row r="361" spans="2:8" ht="20.100000000000001" hidden="1" customHeight="1"/>
    <row r="362" spans="2:8" ht="20.100000000000001" hidden="1" customHeight="1">
      <c r="B362" s="10" t="s">
        <v>88</v>
      </c>
    </row>
    <row r="363" spans="2:8" ht="20.100000000000001" hidden="1" customHeight="1">
      <c r="B363" s="1" t="s">
        <v>247</v>
      </c>
      <c r="E363" s="143">
        <f>E358/(E359*E360)</f>
        <v>0.32927151391064446</v>
      </c>
      <c r="F363" s="26" t="s">
        <v>59</v>
      </c>
    </row>
    <row r="364" spans="2:8" s="2" customFormat="1" ht="20.100000000000001" hidden="1" customHeight="1">
      <c r="B364" s="1" t="s">
        <v>248</v>
      </c>
      <c r="E364" s="139">
        <v>0.4</v>
      </c>
      <c r="F364" s="26" t="s">
        <v>59</v>
      </c>
    </row>
    <row r="365" spans="2:8" s="1" customFormat="1" ht="20.100000000000001" hidden="1" customHeight="1">
      <c r="C365" s="137"/>
      <c r="D365" s="26"/>
    </row>
    <row r="366" spans="2:8" s="1" customFormat="1" ht="20.100000000000001" hidden="1" customHeight="1">
      <c r="B366" s="237" t="s">
        <v>276</v>
      </c>
      <c r="C366" s="237"/>
      <c r="D366" s="237"/>
      <c r="E366" s="237"/>
      <c r="F366" s="237"/>
      <c r="G366" s="237"/>
      <c r="H366" s="237"/>
    </row>
    <row r="367" spans="2:8" s="2" customFormat="1" ht="20.100000000000001" hidden="1" customHeight="1">
      <c r="B367" s="2" t="s">
        <v>286</v>
      </c>
      <c r="E367" s="143">
        <f>F11/1000/(E364*E359)</f>
        <v>0.24695363543298332</v>
      </c>
      <c r="F367" s="2" t="s">
        <v>112</v>
      </c>
    </row>
    <row r="368" spans="2:8" s="2" customFormat="1" ht="20.100000000000001" hidden="1" customHeight="1">
      <c r="C368" s="143"/>
      <c r="D368" s="135"/>
    </row>
    <row r="369" spans="2:8" s="1" customFormat="1" ht="20.100000000000001" hidden="1" customHeight="1">
      <c r="B369" s="237" t="str">
        <f>IF(E367&gt;0.4,"ATENÇÃO: vmáx &gt; 0,40 m/s. Recalcular.","A velocidade para a vazão máxima encontra-se abaixo de 0,40 m/s, atendendo à NBR 12209.")</f>
        <v>A velocidade para a vazão máxima encontra-se abaixo de 0,40 m/s, atendendo à NBR 12209.</v>
      </c>
      <c r="C369" s="237"/>
      <c r="D369" s="237"/>
      <c r="E369" s="237"/>
      <c r="F369" s="237"/>
      <c r="G369" s="237"/>
      <c r="H369" s="237"/>
    </row>
    <row r="370" spans="2:8" s="2" customFormat="1" ht="20.100000000000001" hidden="1" customHeight="1">
      <c r="C370" s="143"/>
      <c r="D370" s="135"/>
    </row>
    <row r="371" spans="2:8" ht="20.100000000000001" hidden="1" customHeight="1">
      <c r="B371" s="237" t="s">
        <v>249</v>
      </c>
      <c r="C371" s="237"/>
      <c r="D371" s="237"/>
      <c r="E371" s="237"/>
      <c r="F371" s="237"/>
      <c r="G371" s="237"/>
      <c r="H371" s="237"/>
    </row>
    <row r="372" spans="2:8" ht="39.950000000000003" hidden="1" customHeight="1">
      <c r="B372" s="10" t="s">
        <v>269</v>
      </c>
      <c r="C372" s="43"/>
      <c r="D372" s="43"/>
    </row>
    <row r="373" spans="2:8" ht="20.100000000000001" hidden="1" customHeight="1">
      <c r="B373" s="43" t="s">
        <v>154</v>
      </c>
      <c r="C373" s="43"/>
      <c r="D373" s="43"/>
    </row>
    <row r="374" spans="2:8" s="2" customFormat="1" ht="20.100000000000001" hidden="1" customHeight="1">
      <c r="B374" s="2" t="s">
        <v>250</v>
      </c>
      <c r="E374" s="137">
        <f>ROUND(22.5*E359,2)</f>
        <v>6.05</v>
      </c>
      <c r="F374" s="135" t="s">
        <v>59</v>
      </c>
    </row>
    <row r="375" spans="2:8" s="2" customFormat="1" ht="20.100000000000001" hidden="1" customHeight="1">
      <c r="B375" s="2" t="s">
        <v>251</v>
      </c>
      <c r="E375" s="139">
        <v>5</v>
      </c>
      <c r="F375" s="135" t="s">
        <v>59</v>
      </c>
    </row>
    <row r="376" spans="2:8" s="2" customFormat="1" ht="20.100000000000001" hidden="1" customHeight="1">
      <c r="C376" s="144"/>
      <c r="D376" s="65"/>
    </row>
    <row r="377" spans="2:8" ht="20.100000000000001" hidden="1" customHeight="1">
      <c r="B377" s="237" t="s">
        <v>252</v>
      </c>
      <c r="C377" s="237"/>
      <c r="D377" s="237"/>
      <c r="E377" s="237"/>
      <c r="F377" s="237"/>
      <c r="G377" s="237"/>
      <c r="H377" s="237"/>
    </row>
    <row r="378" spans="2:8" ht="39.950000000000003" hidden="1" customHeight="1">
      <c r="B378" s="10" t="s">
        <v>253</v>
      </c>
      <c r="C378" s="43"/>
      <c r="D378" s="43"/>
    </row>
    <row r="379" spans="2:8" s="2" customFormat="1" ht="20.100000000000001" hidden="1" customHeight="1">
      <c r="B379" s="10" t="s">
        <v>88</v>
      </c>
      <c r="C379" s="10"/>
      <c r="D379" s="10"/>
    </row>
    <row r="380" spans="2:8" s="2" customFormat="1" ht="20.100000000000001" hidden="1" customHeight="1">
      <c r="B380" s="1" t="s">
        <v>287</v>
      </c>
      <c r="E380" s="146">
        <f>F11*86.4/(E375*E364)</f>
        <v>1147.8240000000001</v>
      </c>
      <c r="F380" s="135" t="s">
        <v>254</v>
      </c>
    </row>
    <row r="381" spans="2:8" s="2" customFormat="1" ht="20.100000000000001" hidden="1" customHeight="1">
      <c r="C381" s="144"/>
      <c r="D381" s="147"/>
    </row>
    <row r="382" spans="2:8" s="2" customFormat="1" ht="20.100000000000001" hidden="1" customHeight="1">
      <c r="B382" s="237" t="str">
        <f>IF(OR(E380&lt;600,E380&gt;1300),"ATENÇÃO: I &lt; 600 m³/m².d ou I &gt; 1.300 m³/m².d. Recalcular.","O valor obtido atende ao intervalo de 600 a 1.300 m³/m².d recomendado pela NBR 12209.")</f>
        <v>O valor obtido atende ao intervalo de 600 a 1.300 m³/m².d recomendado pela NBR 12209.</v>
      </c>
      <c r="C382" s="237"/>
      <c r="D382" s="237"/>
      <c r="E382" s="237"/>
      <c r="F382" s="237"/>
      <c r="G382" s="237"/>
      <c r="H382" s="237"/>
    </row>
    <row r="383" spans="2:8" s="2" customFormat="1" ht="20.100000000000001" hidden="1" customHeight="1">
      <c r="B383" s="1"/>
      <c r="C383" s="146"/>
      <c r="D383" s="135"/>
    </row>
    <row r="384" spans="2:8" ht="20.100000000000001" hidden="1" customHeight="1">
      <c r="B384" s="237" t="s">
        <v>260</v>
      </c>
      <c r="C384" s="237"/>
      <c r="D384" s="237"/>
      <c r="E384" s="237"/>
      <c r="F384" s="237"/>
      <c r="G384" s="237"/>
      <c r="H384" s="237"/>
    </row>
    <row r="385" spans="2:8" ht="39.950000000000003" hidden="1" customHeight="1">
      <c r="B385" s="10" t="s">
        <v>261</v>
      </c>
      <c r="C385" s="43"/>
      <c r="D385" s="43"/>
    </row>
    <row r="386" spans="2:8" ht="20.100000000000001" hidden="1" customHeight="1">
      <c r="B386" s="43" t="s">
        <v>10</v>
      </c>
      <c r="C386" s="43"/>
      <c r="D386" s="43"/>
    </row>
    <row r="387" spans="2:8" ht="20.100000000000001" hidden="1" customHeight="1">
      <c r="B387" s="2" t="s">
        <v>264</v>
      </c>
      <c r="C387" s="43"/>
      <c r="D387" s="43"/>
      <c r="E387" s="138">
        <f>E11/1000</f>
        <v>1.8500000000000001E-3</v>
      </c>
      <c r="F387" s="10" t="s">
        <v>117</v>
      </c>
    </row>
    <row r="388" spans="2:8" s="2" customFormat="1" ht="20.100000000000001" hidden="1" customHeight="1">
      <c r="B388" s="1" t="s">
        <v>259</v>
      </c>
      <c r="E388" s="95">
        <v>0.03</v>
      </c>
      <c r="F388" s="26" t="s">
        <v>255</v>
      </c>
    </row>
    <row r="389" spans="2:8" ht="20.100000000000001" hidden="1" customHeight="1">
      <c r="B389" s="43"/>
      <c r="C389" s="43"/>
      <c r="D389" s="43"/>
    </row>
    <row r="390" spans="2:8" ht="20.100000000000001" hidden="1" customHeight="1">
      <c r="B390" s="43" t="s">
        <v>88</v>
      </c>
      <c r="C390" s="43"/>
      <c r="D390" s="43"/>
    </row>
    <row r="391" spans="2:8" s="2" customFormat="1" ht="20.100000000000001" hidden="1" customHeight="1">
      <c r="B391" s="2" t="s">
        <v>262</v>
      </c>
      <c r="E391" s="140">
        <f>E11*86.4*E388/1000</f>
        <v>4.7952000000000003E-3</v>
      </c>
      <c r="F391" s="135" t="s">
        <v>263</v>
      </c>
    </row>
    <row r="392" spans="2:8" s="2" customFormat="1" ht="20.100000000000001" hidden="1" customHeight="1">
      <c r="B392" s="1"/>
      <c r="C392" s="146"/>
      <c r="D392" s="135"/>
    </row>
    <row r="393" spans="2:8" ht="20.100000000000001" hidden="1" customHeight="1">
      <c r="B393" s="237" t="s">
        <v>265</v>
      </c>
      <c r="C393" s="237"/>
      <c r="D393" s="237"/>
      <c r="E393" s="237"/>
      <c r="F393" s="237"/>
      <c r="G393" s="237"/>
      <c r="H393" s="237"/>
    </row>
    <row r="394" spans="2:8" ht="39.950000000000003" hidden="1" customHeight="1">
      <c r="B394" s="10" t="s">
        <v>267</v>
      </c>
      <c r="C394" s="43"/>
      <c r="D394" s="43"/>
    </row>
    <row r="395" spans="2:8" ht="20.100000000000001" hidden="1" customHeight="1">
      <c r="B395" s="43" t="s">
        <v>10</v>
      </c>
      <c r="C395" s="43"/>
      <c r="D395" s="43"/>
    </row>
    <row r="396" spans="2:8" ht="20.100000000000001" hidden="1" customHeight="1">
      <c r="B396" s="1" t="s">
        <v>268</v>
      </c>
      <c r="C396" s="43"/>
      <c r="D396" s="43"/>
      <c r="E396" s="139">
        <v>0.35</v>
      </c>
      <c r="F396" s="26" t="s">
        <v>59</v>
      </c>
    </row>
    <row r="397" spans="2:8" ht="20.100000000000001" hidden="1" customHeight="1">
      <c r="B397" s="1"/>
      <c r="C397" s="43"/>
      <c r="D397" s="43"/>
      <c r="F397" s="26"/>
    </row>
    <row r="398" spans="2:8" ht="20.100000000000001" hidden="1" customHeight="1">
      <c r="B398" s="43" t="s">
        <v>257</v>
      </c>
      <c r="C398" s="43"/>
      <c r="D398" s="43"/>
    </row>
    <row r="399" spans="2:8" s="2" customFormat="1" ht="20.100000000000001" hidden="1" customHeight="1">
      <c r="B399" s="1" t="s">
        <v>266</v>
      </c>
      <c r="E399" s="148">
        <f>(E375*E364*E396)/E391</f>
        <v>145.97931264597929</v>
      </c>
      <c r="F399" s="26" t="s">
        <v>256</v>
      </c>
    </row>
  </sheetData>
  <mergeCells count="98">
    <mergeCell ref="B382:H382"/>
    <mergeCell ref="B384:H384"/>
    <mergeCell ref="B393:H393"/>
    <mergeCell ref="D8:E8"/>
    <mergeCell ref="C15:D15"/>
    <mergeCell ref="F15:G15"/>
    <mergeCell ref="D18:E18"/>
    <mergeCell ref="D19:E19"/>
    <mergeCell ref="B21:H21"/>
    <mergeCell ref="B354:H354"/>
    <mergeCell ref="B377:H377"/>
    <mergeCell ref="B319:D319"/>
    <mergeCell ref="B322:H322"/>
    <mergeCell ref="B324:D324"/>
    <mergeCell ref="B327:H327"/>
    <mergeCell ref="B333:H333"/>
    <mergeCell ref="B355:H355"/>
    <mergeCell ref="B366:H366"/>
    <mergeCell ref="B369:H369"/>
    <mergeCell ref="B371:H371"/>
    <mergeCell ref="B206:B208"/>
    <mergeCell ref="B209:B211"/>
    <mergeCell ref="B213:H213"/>
    <mergeCell ref="B215:H215"/>
    <mergeCell ref="B343:H343"/>
    <mergeCell ref="B281:H281"/>
    <mergeCell ref="B292:H292"/>
    <mergeCell ref="B297:H297"/>
    <mergeCell ref="B303:H303"/>
    <mergeCell ref="B304:H304"/>
    <mergeCell ref="B313:H313"/>
    <mergeCell ref="B276:H276"/>
    <mergeCell ref="B278:H278"/>
    <mergeCell ref="B216:H216"/>
    <mergeCell ref="B217:H217"/>
    <mergeCell ref="B227:H227"/>
    <mergeCell ref="B228:H228"/>
    <mergeCell ref="B231:H231"/>
    <mergeCell ref="B244:H244"/>
    <mergeCell ref="B245:H245"/>
    <mergeCell ref="B256:H256"/>
    <mergeCell ref="B257:H257"/>
    <mergeCell ref="B268:H268"/>
    <mergeCell ref="C205:D205"/>
    <mergeCell ref="B177:G177"/>
    <mergeCell ref="B105:H105"/>
    <mergeCell ref="B116:H116"/>
    <mergeCell ref="B135:C135"/>
    <mergeCell ref="B139:H139"/>
    <mergeCell ref="B140:H140"/>
    <mergeCell ref="B150:H150"/>
    <mergeCell ref="B151:G151"/>
    <mergeCell ref="B178:H178"/>
    <mergeCell ref="B182:G182"/>
    <mergeCell ref="B183:H183"/>
    <mergeCell ref="B192:G192"/>
    <mergeCell ref="B194:H194"/>
    <mergeCell ref="B195:H195"/>
    <mergeCell ref="B168:H168"/>
    <mergeCell ref="B167:G167"/>
    <mergeCell ref="B97:H97"/>
    <mergeCell ref="B104:H104"/>
    <mergeCell ref="B204:H204"/>
    <mergeCell ref="G59:H59"/>
    <mergeCell ref="B152:H152"/>
    <mergeCell ref="B160:H160"/>
    <mergeCell ref="B84:H84"/>
    <mergeCell ref="B85:H85"/>
    <mergeCell ref="B96:H96"/>
    <mergeCell ref="B77:H77"/>
    <mergeCell ref="B50:H50"/>
    <mergeCell ref="B30:H30"/>
    <mergeCell ref="B32:H32"/>
    <mergeCell ref="B33:H33"/>
    <mergeCell ref="B34:H34"/>
    <mergeCell ref="B42:H42"/>
    <mergeCell ref="B51:H51"/>
    <mergeCell ref="B58:H58"/>
    <mergeCell ref="B59:B60"/>
    <mergeCell ref="C59:D59"/>
    <mergeCell ref="E59:F59"/>
    <mergeCell ref="B13:G13"/>
    <mergeCell ref="G43:H43"/>
    <mergeCell ref="B20:H20"/>
    <mergeCell ref="B23:H23"/>
    <mergeCell ref="B24:B25"/>
    <mergeCell ref="C24:D24"/>
    <mergeCell ref="E24:E25"/>
    <mergeCell ref="G25:H25"/>
    <mergeCell ref="B43:B44"/>
    <mergeCell ref="C43:C44"/>
    <mergeCell ref="D43:D44"/>
    <mergeCell ref="E43:F43"/>
    <mergeCell ref="B8:B9"/>
    <mergeCell ref="C8:C9"/>
    <mergeCell ref="B5:G5"/>
    <mergeCell ref="B6:G6"/>
    <mergeCell ref="B7:G7"/>
  </mergeCells>
  <phoneticPr fontId="30" type="noConversion"/>
  <pageMargins left="0.78740157480314965" right="0.59055118110236227" top="0.78740157480314965" bottom="0.39370078740157483" header="10.433070866141733" footer="0.51181102362204722"/>
  <pageSetup paperSize="9" scale="98" firstPageNumber="23" orientation="portrait" r:id="rId1"/>
  <headerFooter>
    <oddFooter>&amp;L&amp;G</oddFooter>
  </headerFooter>
  <rowBreaks count="12" manualBreakCount="12">
    <brk id="31" min="1" max="6" man="1"/>
    <brk id="56" min="1" max="6" man="1"/>
    <brk id="95" min="1" max="6" man="1"/>
    <brk id="132" min="1" max="6" man="1"/>
    <brk id="166" min="1" max="6" man="1"/>
    <brk id="193" min="1" max="6" man="1"/>
    <brk id="226" min="1" max="6" man="1"/>
    <brk id="255" min="1" max="6" man="1"/>
    <brk id="287" min="1" max="6" man="1"/>
    <brk id="321" min="1" max="6" man="1"/>
    <brk id="353" min="1" max="6" man="1"/>
    <brk id="389" min="1" max="6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05"/>
  <sheetViews>
    <sheetView showGridLines="0" tabSelected="1" view="pageBreakPreview" zoomScaleSheetLayoutView="100" workbookViewId="0">
      <selection activeCell="D48" sqref="D48"/>
    </sheetView>
  </sheetViews>
  <sheetFormatPr defaultRowHeight="15"/>
  <cols>
    <col min="1" max="1" width="9.140625" style="10"/>
    <col min="2" max="2" width="27.7109375" style="10" customWidth="1"/>
    <col min="3" max="4" width="11.7109375" style="10" customWidth="1"/>
    <col min="5" max="5" width="14.28515625" style="10" customWidth="1"/>
    <col min="6" max="6" width="11.7109375" style="10" customWidth="1"/>
    <col min="7" max="7" width="15.140625" style="10" customWidth="1"/>
    <col min="8" max="8" width="14.7109375" style="10" customWidth="1"/>
    <col min="9" max="9" width="9.140625" style="10"/>
    <col min="10" max="11" width="9.7109375" style="10" customWidth="1"/>
    <col min="12" max="12" width="9.85546875" style="10" bestFit="1" customWidth="1"/>
    <col min="13" max="16384" width="9.140625" style="10"/>
  </cols>
  <sheetData>
    <row r="1" spans="1:13" s="212" customFormat="1" ht="33" customHeight="1">
      <c r="A1" s="209"/>
      <c r="B1" s="210"/>
      <c r="C1" s="210"/>
      <c r="D1" s="211"/>
      <c r="E1" s="210"/>
      <c r="F1" s="210"/>
      <c r="G1" s="210"/>
      <c r="H1" s="209"/>
      <c r="I1" s="209"/>
      <c r="J1" s="209"/>
      <c r="K1" s="209"/>
      <c r="L1" s="209"/>
    </row>
    <row r="2" spans="1:13" s="212" customFormat="1" ht="12.75">
      <c r="A2" s="209"/>
      <c r="B2" s="210"/>
      <c r="C2" s="210"/>
      <c r="D2" s="211"/>
      <c r="E2" s="210"/>
      <c r="F2" s="210"/>
      <c r="G2" s="210"/>
      <c r="H2" s="209"/>
      <c r="I2" s="209"/>
      <c r="J2" s="209"/>
      <c r="K2" s="209"/>
      <c r="L2" s="209"/>
    </row>
    <row r="3" spans="1:13" s="212" customFormat="1" ht="9" customHeight="1">
      <c r="A3" s="209"/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3" s="213" customFormat="1" ht="9" customHeight="1">
      <c r="A4" s="209"/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1:13" s="1" customFormat="1" ht="30" customHeight="1">
      <c r="B5" s="219" t="s">
        <v>331</v>
      </c>
      <c r="C5" s="219"/>
      <c r="D5" s="219"/>
      <c r="E5" s="219"/>
      <c r="F5" s="219"/>
      <c r="G5" s="219"/>
      <c r="H5" s="219"/>
    </row>
    <row r="6" spans="1:13" s="2" customFormat="1" ht="39.950000000000003" customHeight="1">
      <c r="B6" s="220" t="s">
        <v>0</v>
      </c>
      <c r="C6" s="220"/>
      <c r="D6" s="220"/>
      <c r="E6" s="220"/>
      <c r="F6" s="220"/>
      <c r="G6" s="220"/>
      <c r="H6" s="220"/>
      <c r="I6" s="1"/>
    </row>
    <row r="7" spans="1:13" s="2" customFormat="1" ht="20.100000000000001" customHeight="1" thickBot="1">
      <c r="B7" s="223" t="s">
        <v>289</v>
      </c>
      <c r="C7" s="223"/>
      <c r="D7" s="223"/>
      <c r="E7" s="223"/>
      <c r="F7" s="223"/>
      <c r="G7" s="223"/>
      <c r="H7" s="223"/>
      <c r="I7" s="1"/>
    </row>
    <row r="8" spans="1:13" s="2" customFormat="1" ht="20.100000000000001" customHeight="1">
      <c r="B8" s="215" t="s">
        <v>1</v>
      </c>
      <c r="C8" s="217" t="s">
        <v>2</v>
      </c>
      <c r="D8" s="265" t="s">
        <v>3</v>
      </c>
      <c r="E8" s="265"/>
      <c r="F8" s="266"/>
      <c r="G8" s="1"/>
    </row>
    <row r="9" spans="1:13" s="2" customFormat="1" ht="20.100000000000001" customHeight="1">
      <c r="B9" s="216"/>
      <c r="C9" s="218"/>
      <c r="D9" s="7" t="s">
        <v>4</v>
      </c>
      <c r="E9" s="7" t="s">
        <v>290</v>
      </c>
      <c r="F9" s="8" t="s">
        <v>291</v>
      </c>
      <c r="G9" s="1"/>
    </row>
    <row r="10" spans="1:13" ht="20.100000000000001" customHeight="1">
      <c r="B10" s="9" t="s">
        <v>5</v>
      </c>
      <c r="C10" s="113">
        <v>2009</v>
      </c>
      <c r="D10" s="33">
        <v>1.03</v>
      </c>
      <c r="E10" s="33">
        <v>1.24</v>
      </c>
      <c r="F10" s="35">
        <v>1.86</v>
      </c>
    </row>
    <row r="11" spans="1:13" ht="20.100000000000001" customHeight="1" thickBot="1">
      <c r="B11" s="11" t="s">
        <v>6</v>
      </c>
      <c r="C11" s="125">
        <v>2028</v>
      </c>
      <c r="D11" s="80">
        <v>1.54</v>
      </c>
      <c r="E11" s="80">
        <v>1.85</v>
      </c>
      <c r="F11" s="81">
        <v>2.77</v>
      </c>
    </row>
    <row r="12" spans="1:13" ht="20.100000000000001" customHeight="1">
      <c r="B12" s="12"/>
      <c r="C12" s="13"/>
      <c r="F12" s="14"/>
    </row>
    <row r="13" spans="1:13" s="2" customFormat="1" ht="39.950000000000003" customHeight="1">
      <c r="B13" s="220" t="s">
        <v>7</v>
      </c>
      <c r="C13" s="220"/>
      <c r="D13" s="220"/>
      <c r="E13" s="220"/>
      <c r="F13" s="220"/>
      <c r="G13" s="220"/>
      <c r="H13" s="220"/>
      <c r="I13" s="1"/>
    </row>
    <row r="14" spans="1:13" s="2" customFormat="1" ht="20.100000000000001" customHeight="1">
      <c r="B14" s="223" t="s">
        <v>8</v>
      </c>
      <c r="C14" s="223"/>
      <c r="D14" s="223"/>
      <c r="E14" s="223"/>
      <c r="F14" s="223"/>
      <c r="G14" s="223"/>
      <c r="H14" s="223"/>
      <c r="I14" s="1"/>
    </row>
    <row r="15" spans="1:13" ht="39.950000000000003" customHeight="1">
      <c r="B15" s="10" t="s">
        <v>9</v>
      </c>
    </row>
    <row r="16" spans="1:13" ht="20.100000000000001" customHeight="1">
      <c r="B16" s="10" t="s">
        <v>10</v>
      </c>
    </row>
    <row r="17" spans="2:9" ht="20.100000000000001" customHeight="1">
      <c r="B17" s="10" t="s">
        <v>11</v>
      </c>
      <c r="E17" s="194">
        <v>1</v>
      </c>
    </row>
    <row r="18" spans="2:9" ht="20.100000000000001" customHeight="1">
      <c r="B18" s="12" t="s">
        <v>292</v>
      </c>
      <c r="E18" s="214">
        <f>E11/1000</f>
        <v>1.8500000000000001E-3</v>
      </c>
    </row>
    <row r="19" spans="2:9" ht="20.100000000000001" customHeight="1">
      <c r="B19" s="12"/>
      <c r="C19" s="13"/>
    </row>
    <row r="20" spans="2:9" ht="20.100000000000001" customHeight="1">
      <c r="B20" s="223" t="s">
        <v>12</v>
      </c>
      <c r="C20" s="223"/>
      <c r="D20" s="223"/>
      <c r="E20" s="223"/>
      <c r="F20" s="223"/>
      <c r="G20" s="223"/>
      <c r="H20" s="223"/>
    </row>
    <row r="21" spans="2:9" ht="39.950000000000003" customHeight="1">
      <c r="B21" s="3" t="s">
        <v>173</v>
      </c>
      <c r="C21" s="3"/>
      <c r="D21" s="3"/>
      <c r="E21" s="3"/>
      <c r="F21" s="15"/>
    </row>
    <row r="22" spans="2:9" ht="20.100000000000001" customHeight="1">
      <c r="B22" s="3"/>
      <c r="C22" s="3"/>
      <c r="D22" s="3"/>
      <c r="E22" s="3"/>
      <c r="F22" s="15"/>
    </row>
    <row r="23" spans="2:9" ht="20.100000000000001" customHeight="1" thickBot="1">
      <c r="B23" s="223" t="s">
        <v>13</v>
      </c>
      <c r="C23" s="223"/>
      <c r="D23" s="223"/>
      <c r="E23" s="223"/>
      <c r="F23" s="223"/>
      <c r="G23" s="223"/>
      <c r="H23" s="223"/>
    </row>
    <row r="24" spans="2:9" ht="20.100000000000001" customHeight="1">
      <c r="B24" s="267" t="s">
        <v>14</v>
      </c>
      <c r="C24" s="269" t="s">
        <v>15</v>
      </c>
      <c r="D24" s="269"/>
      <c r="E24" s="256" t="s">
        <v>16</v>
      </c>
      <c r="F24" s="16"/>
      <c r="G24" s="17"/>
    </row>
    <row r="25" spans="2:9" ht="20.100000000000001" customHeight="1">
      <c r="B25" s="268"/>
      <c r="C25" s="6" t="s">
        <v>17</v>
      </c>
      <c r="D25" s="6" t="s">
        <v>18</v>
      </c>
      <c r="E25" s="257"/>
      <c r="F25" s="18"/>
      <c r="G25" s="222"/>
      <c r="H25" s="222"/>
    </row>
    <row r="26" spans="2:9" ht="20.100000000000001" customHeight="1">
      <c r="B26" s="195" t="s">
        <v>272</v>
      </c>
      <c r="C26" s="19">
        <f>1000*E17*SQRT(E11/1000)</f>
        <v>43.01162633521313</v>
      </c>
      <c r="D26" s="154">
        <v>75</v>
      </c>
      <c r="E26" s="20">
        <f>(E11/1000)/(3.14*(D26/1000)^2/4)</f>
        <v>0.418966737438075</v>
      </c>
      <c r="G26" s="21"/>
      <c r="H26" s="21"/>
    </row>
    <row r="27" spans="2:9" ht="20.100000000000001" hidden="1" customHeight="1">
      <c r="B27" s="195" t="s">
        <v>19</v>
      </c>
      <c r="C27" s="22">
        <f>1000*E17*SQRT(E11/1000)</f>
        <v>43.01162633521313</v>
      </c>
      <c r="D27" s="154">
        <v>75</v>
      </c>
      <c r="E27" s="23">
        <f>(E11/1000)/(3.14*(D27/1000)^2/4)</f>
        <v>0.418966737438075</v>
      </c>
      <c r="G27" s="21"/>
      <c r="H27" s="21"/>
    </row>
    <row r="28" spans="2:9" ht="20.100000000000001" customHeight="1" thickBot="1">
      <c r="B28" s="37" t="s">
        <v>20</v>
      </c>
      <c r="C28" s="24">
        <f>1000*E17*SQRT(E11/1000)</f>
        <v>43.01162633521313</v>
      </c>
      <c r="D28" s="196">
        <v>75</v>
      </c>
      <c r="E28" s="25">
        <f>(E11/1000)/(3.14*(D28/1000)^2/4)</f>
        <v>0.418966737438075</v>
      </c>
      <c r="G28" s="21"/>
      <c r="H28" s="21"/>
    </row>
    <row r="29" spans="2:9" ht="14.25" customHeight="1">
      <c r="B29" s="26"/>
      <c r="C29" s="21"/>
      <c r="D29" s="21"/>
      <c r="E29" s="21"/>
    </row>
    <row r="30" spans="2:9" ht="1.5" customHeight="1">
      <c r="B30" s="229"/>
      <c r="C30" s="229"/>
      <c r="D30" s="229"/>
      <c r="E30" s="229"/>
      <c r="F30" s="229"/>
      <c r="G30" s="229"/>
      <c r="H30" s="229"/>
    </row>
    <row r="31" spans="2:9" ht="3.75" customHeight="1">
      <c r="B31" s="12"/>
      <c r="C31" s="27"/>
      <c r="D31" s="15"/>
      <c r="F31" s="15"/>
      <c r="G31" s="17"/>
    </row>
    <row r="32" spans="2:9" s="2" customFormat="1" ht="39.950000000000003" customHeight="1">
      <c r="B32" s="220" t="s">
        <v>21</v>
      </c>
      <c r="C32" s="220"/>
      <c r="D32" s="220"/>
      <c r="E32" s="220"/>
      <c r="F32" s="220"/>
      <c r="G32" s="220"/>
      <c r="H32" s="220"/>
      <c r="I32" s="1"/>
    </row>
    <row r="33" spans="2:8" ht="25.5" customHeight="1">
      <c r="B33" s="230" t="s">
        <v>22</v>
      </c>
      <c r="C33" s="230"/>
      <c r="D33" s="230"/>
      <c r="E33" s="230"/>
      <c r="F33" s="230"/>
      <c r="G33" s="230"/>
      <c r="H33" s="230"/>
    </row>
    <row r="34" spans="2:8" ht="20.100000000000001" customHeight="1">
      <c r="B34" s="223" t="s">
        <v>174</v>
      </c>
      <c r="C34" s="223"/>
      <c r="D34" s="223"/>
      <c r="E34" s="223"/>
      <c r="F34" s="223"/>
      <c r="G34" s="223"/>
      <c r="H34" s="223"/>
    </row>
    <row r="35" spans="2:8" ht="39.950000000000003" customHeight="1">
      <c r="B35" s="10" t="s">
        <v>175</v>
      </c>
    </row>
    <row r="36" spans="2:8" ht="20.100000000000001" customHeight="1">
      <c r="B36" s="10" t="s">
        <v>10</v>
      </c>
    </row>
    <row r="37" spans="2:8" ht="20.100000000000001" customHeight="1">
      <c r="B37" s="10" t="s">
        <v>23</v>
      </c>
    </row>
    <row r="38" spans="2:8" ht="20.100000000000001" customHeight="1">
      <c r="B38" s="10" t="s">
        <v>24</v>
      </c>
    </row>
    <row r="39" spans="2:8" ht="20.100000000000001" customHeight="1">
      <c r="B39" s="10" t="s">
        <v>25</v>
      </c>
    </row>
    <row r="40" spans="2:8" ht="20.100000000000001" customHeight="1">
      <c r="B40" s="10" t="s">
        <v>26</v>
      </c>
    </row>
    <row r="41" spans="2:8" ht="11.25" customHeight="1"/>
    <row r="42" spans="2:8" ht="39.950000000000003" customHeight="1" thickBot="1">
      <c r="B42" s="258" t="s">
        <v>27</v>
      </c>
      <c r="C42" s="258"/>
      <c r="D42" s="258"/>
      <c r="E42" s="258"/>
      <c r="F42" s="258"/>
      <c r="G42" s="258"/>
      <c r="H42" s="258"/>
    </row>
    <row r="43" spans="2:8" ht="20.100000000000001" customHeight="1">
      <c r="B43" s="244" t="s">
        <v>14</v>
      </c>
      <c r="C43" s="248" t="s">
        <v>15</v>
      </c>
      <c r="D43" s="248" t="s">
        <v>28</v>
      </c>
      <c r="E43" s="246" t="s">
        <v>29</v>
      </c>
      <c r="F43" s="247"/>
      <c r="G43" s="246" t="s">
        <v>176</v>
      </c>
      <c r="H43" s="260"/>
    </row>
    <row r="44" spans="2:8" ht="20.100000000000001" customHeight="1">
      <c r="B44" s="245"/>
      <c r="C44" s="249"/>
      <c r="D44" s="249"/>
      <c r="E44" s="29" t="s">
        <v>30</v>
      </c>
      <c r="F44" s="30" t="s">
        <v>31</v>
      </c>
      <c r="G44" s="6" t="s">
        <v>30</v>
      </c>
      <c r="H44" s="31" t="s">
        <v>31</v>
      </c>
    </row>
    <row r="45" spans="2:8" ht="20.100000000000001" customHeight="1">
      <c r="B45" s="195" t="s">
        <v>272</v>
      </c>
      <c r="C45" s="19">
        <f>D26</f>
        <v>75</v>
      </c>
      <c r="D45" s="157">
        <v>14</v>
      </c>
      <c r="E45" s="19">
        <v>130</v>
      </c>
      <c r="F45" s="19">
        <v>100</v>
      </c>
      <c r="G45" s="33">
        <f>10.643*(C45/1000)^-4.87*E45^-1.85*D45</f>
        <v>5506.1564020782034</v>
      </c>
      <c r="H45" s="34">
        <f>10.643*(C45/1000)^-4.87*F45^-1.85*D45</f>
        <v>8946.3059255503995</v>
      </c>
    </row>
    <row r="46" spans="2:8" ht="20.100000000000001" hidden="1" customHeight="1">
      <c r="B46" s="195" t="s">
        <v>19</v>
      </c>
      <c r="C46" s="22">
        <f>D27</f>
        <v>75</v>
      </c>
      <c r="D46" s="157">
        <v>0</v>
      </c>
      <c r="E46" s="22">
        <v>130</v>
      </c>
      <c r="F46" s="22">
        <v>100</v>
      </c>
      <c r="G46" s="33">
        <f>10.643*(C46/1000)^-4.87*E46^-1.85*D46</f>
        <v>0</v>
      </c>
      <c r="H46" s="35">
        <f>10.643*(C46/1000)^-4.87*F46^-1.85*D46</f>
        <v>0</v>
      </c>
    </row>
    <row r="47" spans="2:8" ht="20.100000000000001" customHeight="1">
      <c r="B47" s="197" t="s">
        <v>20</v>
      </c>
      <c r="C47" s="36">
        <f>D28</f>
        <v>75</v>
      </c>
      <c r="D47" s="198">
        <v>2244</v>
      </c>
      <c r="E47" s="36">
        <v>140</v>
      </c>
      <c r="F47" s="119">
        <v>140</v>
      </c>
      <c r="G47" s="33">
        <f>10.643*(C47/1000)^-4.87*E47^-1.85*D47</f>
        <v>769487.72452172381</v>
      </c>
      <c r="H47" s="35">
        <f>10.643*(C47/1000)^-4.87*F47^-1.85*D47</f>
        <v>769487.72452172381</v>
      </c>
    </row>
    <row r="48" spans="2:8" ht="20.100000000000001" customHeight="1" thickBot="1">
      <c r="B48" s="37"/>
      <c r="C48" s="28"/>
      <c r="D48" s="28"/>
      <c r="E48" s="38"/>
      <c r="F48" s="38" t="s">
        <v>32</v>
      </c>
      <c r="G48" s="39">
        <f>SUM(G45:G47)</f>
        <v>774993.88092380203</v>
      </c>
      <c r="H48" s="40">
        <f>SUM(H45:H47)</f>
        <v>778434.03044727421</v>
      </c>
    </row>
    <row r="49" spans="2:8" ht="8.25" customHeight="1">
      <c r="B49" s="26"/>
      <c r="C49" s="21"/>
      <c r="D49" s="21"/>
      <c r="E49" s="21"/>
    </row>
    <row r="50" spans="2:8" ht="25.5" customHeight="1">
      <c r="B50" s="230" t="s">
        <v>33</v>
      </c>
      <c r="C50" s="230"/>
      <c r="D50" s="230"/>
      <c r="E50" s="230"/>
      <c r="F50" s="230"/>
      <c r="G50" s="230"/>
      <c r="H50" s="230"/>
    </row>
    <row r="51" spans="2:8" ht="20.100000000000001" customHeight="1">
      <c r="B51" s="223" t="s">
        <v>177</v>
      </c>
      <c r="C51" s="223"/>
      <c r="D51" s="223"/>
      <c r="E51" s="223"/>
      <c r="F51" s="223"/>
      <c r="G51" s="223"/>
      <c r="H51" s="223"/>
    </row>
    <row r="52" spans="2:8" ht="27.75" customHeight="1">
      <c r="B52" s="10" t="s">
        <v>178</v>
      </c>
      <c r="C52" s="17"/>
    </row>
    <row r="53" spans="2:8" ht="20.100000000000001" customHeight="1">
      <c r="B53" s="10" t="s">
        <v>10</v>
      </c>
      <c r="C53" s="17"/>
    </row>
    <row r="54" spans="2:8" ht="20.100000000000001" customHeight="1">
      <c r="B54" s="10" t="s">
        <v>34</v>
      </c>
      <c r="C54" s="17"/>
    </row>
    <row r="55" spans="2:8" ht="20.100000000000001" customHeight="1">
      <c r="B55" s="10" t="s">
        <v>35</v>
      </c>
      <c r="D55" s="41"/>
    </row>
    <row r="56" spans="2:8" ht="20.100000000000001" customHeight="1">
      <c r="B56" s="10" t="s">
        <v>36</v>
      </c>
      <c r="D56" s="41"/>
    </row>
    <row r="57" spans="2:8" ht="7.5" customHeight="1">
      <c r="B57" s="12"/>
      <c r="C57" s="17"/>
      <c r="D57" s="42"/>
      <c r="E57" s="42"/>
    </row>
    <row r="58" spans="2:8" ht="20.100000000000001" customHeight="1" thickBot="1">
      <c r="B58" s="224" t="s">
        <v>37</v>
      </c>
      <c r="C58" s="224"/>
      <c r="D58" s="224"/>
      <c r="E58" s="224"/>
      <c r="F58" s="224"/>
      <c r="G58" s="224"/>
      <c r="H58" s="224"/>
    </row>
    <row r="59" spans="2:8" ht="20.100000000000001" customHeight="1">
      <c r="B59" s="215" t="s">
        <v>38</v>
      </c>
      <c r="C59" s="242" t="str">
        <f>B45</f>
        <v>Subida</v>
      </c>
      <c r="D59" s="243"/>
      <c r="E59" s="242" t="str">
        <f>B46</f>
        <v>Barrilete</v>
      </c>
      <c r="F59" s="243"/>
      <c r="G59" s="242" t="str">
        <f>B47</f>
        <v>Linha de recalque</v>
      </c>
      <c r="H59" s="259"/>
    </row>
    <row r="60" spans="2:8" ht="20.100000000000001" customHeight="1">
      <c r="B60" s="216"/>
      <c r="C60" s="44" t="s">
        <v>39</v>
      </c>
      <c r="D60" s="45" t="s">
        <v>40</v>
      </c>
      <c r="E60" s="46" t="s">
        <v>39</v>
      </c>
      <c r="F60" s="45" t="s">
        <v>40</v>
      </c>
      <c r="G60" s="46" t="s">
        <v>39</v>
      </c>
      <c r="H60" s="47" t="s">
        <v>40</v>
      </c>
    </row>
    <row r="61" spans="2:8" ht="20.100000000000001" customHeight="1">
      <c r="B61" s="48" t="s">
        <v>41</v>
      </c>
      <c r="C61" s="199">
        <v>1</v>
      </c>
      <c r="D61" s="49">
        <f>C61*0.3</f>
        <v>0.3</v>
      </c>
      <c r="E61" s="199"/>
      <c r="F61" s="49">
        <f>E61*0.3</f>
        <v>0</v>
      </c>
      <c r="G61" s="199"/>
      <c r="H61" s="50">
        <f>G61*0.3</f>
        <v>0</v>
      </c>
    </row>
    <row r="62" spans="2:8" ht="20.100000000000001" customHeight="1">
      <c r="B62" s="51" t="s">
        <v>42</v>
      </c>
      <c r="C62" s="200">
        <v>1</v>
      </c>
      <c r="D62" s="52">
        <f>C62*0.4</f>
        <v>0.4</v>
      </c>
      <c r="E62" s="200">
        <v>2</v>
      </c>
      <c r="F62" s="52">
        <f>E62*0.4</f>
        <v>0.8</v>
      </c>
      <c r="G62" s="200">
        <v>4</v>
      </c>
      <c r="H62" s="53">
        <f>G62*0.4</f>
        <v>1.6</v>
      </c>
    </row>
    <row r="63" spans="2:8" ht="20.100000000000001" customHeight="1">
      <c r="B63" s="51" t="s">
        <v>43</v>
      </c>
      <c r="C63" s="200"/>
      <c r="D63" s="52">
        <f>C63*0.2</f>
        <v>0</v>
      </c>
      <c r="E63" s="200"/>
      <c r="F63" s="52">
        <f>E63*0.2</f>
        <v>0</v>
      </c>
      <c r="G63" s="200">
        <v>1</v>
      </c>
      <c r="H63" s="53">
        <f>G63*0.2</f>
        <v>0.2</v>
      </c>
    </row>
    <row r="64" spans="2:8" ht="20.100000000000001" customHeight="1">
      <c r="B64" s="51" t="s">
        <v>44</v>
      </c>
      <c r="C64" s="200"/>
      <c r="D64" s="52">
        <f>C64*0.1</f>
        <v>0</v>
      </c>
      <c r="E64" s="200"/>
      <c r="F64" s="52">
        <f>E64*0.1</f>
        <v>0</v>
      </c>
      <c r="G64" s="200">
        <v>1</v>
      </c>
      <c r="H64" s="53">
        <f>G64*0.1</f>
        <v>0.1</v>
      </c>
    </row>
    <row r="65" spans="2:8" ht="20.100000000000001" hidden="1" customHeight="1">
      <c r="B65" s="51" t="s">
        <v>45</v>
      </c>
      <c r="C65" s="200"/>
      <c r="D65" s="52">
        <f>C65*0.1</f>
        <v>0</v>
      </c>
      <c r="E65" s="200"/>
      <c r="F65" s="52">
        <f>E65*0.1</f>
        <v>0</v>
      </c>
      <c r="G65" s="200"/>
      <c r="H65" s="53">
        <f>G65*0.1</f>
        <v>0</v>
      </c>
    </row>
    <row r="66" spans="2:8" ht="20.100000000000001" hidden="1" customHeight="1">
      <c r="B66" s="51" t="s">
        <v>46</v>
      </c>
      <c r="C66" s="200"/>
      <c r="D66" s="52">
        <f>C66*1</f>
        <v>0</v>
      </c>
      <c r="E66" s="200"/>
      <c r="F66" s="52">
        <f>E66*1</f>
        <v>0</v>
      </c>
      <c r="G66" s="200"/>
      <c r="H66" s="53">
        <f>G66*1</f>
        <v>0</v>
      </c>
    </row>
    <row r="67" spans="2:8" ht="20.100000000000001" hidden="1" customHeight="1">
      <c r="B67" s="51" t="s">
        <v>47</v>
      </c>
      <c r="C67" s="200"/>
      <c r="D67" s="52">
        <f>C67*0.5</f>
        <v>0</v>
      </c>
      <c r="E67" s="200"/>
      <c r="F67" s="52">
        <f>E67*0.5</f>
        <v>0</v>
      </c>
      <c r="G67" s="200"/>
      <c r="H67" s="53">
        <f>G67*0.5</f>
        <v>0</v>
      </c>
    </row>
    <row r="68" spans="2:8" ht="20.100000000000001" hidden="1" customHeight="1">
      <c r="B68" s="51" t="s">
        <v>48</v>
      </c>
      <c r="C68" s="200"/>
      <c r="D68" s="52">
        <f>C68*0.4</f>
        <v>0</v>
      </c>
      <c r="E68" s="200"/>
      <c r="F68" s="52">
        <f>E68*0.4</f>
        <v>0</v>
      </c>
      <c r="G68" s="200"/>
      <c r="H68" s="53">
        <f>G68*0.4</f>
        <v>0</v>
      </c>
    </row>
    <row r="69" spans="2:8" ht="20.100000000000001" hidden="1" customHeight="1">
      <c r="B69" s="51" t="s">
        <v>49</v>
      </c>
      <c r="C69" s="200"/>
      <c r="D69" s="52">
        <f>C69*0.15</f>
        <v>0</v>
      </c>
      <c r="E69" s="200"/>
      <c r="F69" s="52">
        <f>E69*0.15</f>
        <v>0</v>
      </c>
      <c r="G69" s="200"/>
      <c r="H69" s="53">
        <f>G69*0.15</f>
        <v>0</v>
      </c>
    </row>
    <row r="70" spans="2:8" ht="20.100000000000001" customHeight="1">
      <c r="B70" s="51" t="s">
        <v>50</v>
      </c>
      <c r="C70" s="200"/>
      <c r="D70" s="52">
        <f>C70*0.2</f>
        <v>0</v>
      </c>
      <c r="E70" s="200">
        <v>1</v>
      </c>
      <c r="F70" s="52">
        <f>E70*0.2</f>
        <v>0.2</v>
      </c>
      <c r="G70" s="200"/>
      <c r="H70" s="53">
        <f>G70*0.2</f>
        <v>0</v>
      </c>
    </row>
    <row r="71" spans="2:8" ht="20.100000000000001" customHeight="1">
      <c r="B71" s="54" t="s">
        <v>51</v>
      </c>
      <c r="C71" s="200"/>
      <c r="D71" s="52">
        <f>C71*1</f>
        <v>0</v>
      </c>
      <c r="E71" s="200"/>
      <c r="F71" s="52">
        <f>E71*1</f>
        <v>0</v>
      </c>
      <c r="G71" s="200">
        <v>1</v>
      </c>
      <c r="H71" s="53">
        <f>G71*1</f>
        <v>1</v>
      </c>
    </row>
    <row r="72" spans="2:8" ht="20.100000000000001" hidden="1" customHeight="1">
      <c r="B72" s="51" t="s">
        <v>52</v>
      </c>
      <c r="C72" s="200"/>
      <c r="D72" s="52">
        <f>C72*0.6</f>
        <v>0</v>
      </c>
      <c r="E72" s="200"/>
      <c r="F72" s="52">
        <f>E72*0.6</f>
        <v>0</v>
      </c>
      <c r="G72" s="200"/>
      <c r="H72" s="53">
        <f>G72*0.6</f>
        <v>0</v>
      </c>
    </row>
    <row r="73" spans="2:8" ht="20.100000000000001" hidden="1" customHeight="1">
      <c r="B73" s="51" t="s">
        <v>53</v>
      </c>
      <c r="C73" s="200"/>
      <c r="D73" s="52">
        <f>C73*1.3</f>
        <v>0</v>
      </c>
      <c r="E73" s="200"/>
      <c r="F73" s="52">
        <f>E73*1.3</f>
        <v>0</v>
      </c>
      <c r="G73" s="200"/>
      <c r="H73" s="53">
        <f>G73*1.3</f>
        <v>0</v>
      </c>
    </row>
    <row r="74" spans="2:8" ht="20.100000000000001" customHeight="1">
      <c r="B74" s="55" t="s">
        <v>54</v>
      </c>
      <c r="C74" s="201"/>
      <c r="D74" s="52">
        <f>C74*2.5</f>
        <v>0</v>
      </c>
      <c r="E74" s="201">
        <v>1</v>
      </c>
      <c r="F74" s="52">
        <f>E74*2.5</f>
        <v>2.5</v>
      </c>
      <c r="G74" s="201"/>
      <c r="H74" s="53">
        <f>G74*2.5</f>
        <v>0</v>
      </c>
    </row>
    <row r="75" spans="2:8" ht="20.100000000000001" customHeight="1" thickBot="1">
      <c r="B75" s="56" t="s">
        <v>55</v>
      </c>
      <c r="C75" s="57"/>
      <c r="D75" s="58">
        <f>SUM(D61:D74)</f>
        <v>0.7</v>
      </c>
      <c r="E75" s="59"/>
      <c r="F75" s="58">
        <f>SUM(F61:F74)</f>
        <v>3.5</v>
      </c>
      <c r="G75" s="59"/>
      <c r="H75" s="60">
        <f>SUM(H61:H74)</f>
        <v>2.9000000000000004</v>
      </c>
    </row>
    <row r="76" spans="2:8" ht="6.75" customHeight="1">
      <c r="B76" s="12"/>
      <c r="C76" s="12"/>
      <c r="D76" s="12"/>
      <c r="E76" s="12"/>
      <c r="F76" s="12"/>
      <c r="G76" s="12"/>
    </row>
    <row r="77" spans="2:8" ht="20.100000000000001" customHeight="1" thickBot="1">
      <c r="B77" s="223" t="s">
        <v>56</v>
      </c>
      <c r="C77" s="223"/>
      <c r="D77" s="223"/>
      <c r="E77" s="223"/>
      <c r="F77" s="223"/>
      <c r="G77" s="223"/>
      <c r="H77" s="223"/>
    </row>
    <row r="78" spans="2:8" ht="20.100000000000001" customHeight="1">
      <c r="B78" s="61" t="s">
        <v>14</v>
      </c>
      <c r="C78" s="62" t="s">
        <v>55</v>
      </c>
      <c r="D78" s="4" t="s">
        <v>15</v>
      </c>
      <c r="E78" s="63" t="s">
        <v>57</v>
      </c>
      <c r="F78" s="5" t="s">
        <v>179</v>
      </c>
      <c r="G78" s="12"/>
    </row>
    <row r="79" spans="2:8" ht="20.100000000000001" customHeight="1">
      <c r="B79" s="51" t="str">
        <f>B45</f>
        <v>Subida</v>
      </c>
      <c r="C79" s="52">
        <f>D75</f>
        <v>0.7</v>
      </c>
      <c r="D79" s="64">
        <f>C45</f>
        <v>75</v>
      </c>
      <c r="E79" s="65">
        <f>4/(3.14*(D79/1000)^2)</f>
        <v>226.46850672328378</v>
      </c>
      <c r="F79" s="20">
        <f>C79*E79^2/(2*9.81)</f>
        <v>1829.8465431310815</v>
      </c>
    </row>
    <row r="80" spans="2:8" ht="20.100000000000001" customHeight="1">
      <c r="B80" s="51" t="str">
        <f>B46</f>
        <v>Barrilete</v>
      </c>
      <c r="C80" s="52">
        <f>F75</f>
        <v>3.5</v>
      </c>
      <c r="D80" s="64">
        <f>C46</f>
        <v>75</v>
      </c>
      <c r="E80" s="65">
        <f>4/(3.14*(D80/1000)^2)</f>
        <v>226.46850672328378</v>
      </c>
      <c r="F80" s="23">
        <f>C80*E80^2/(2*9.81)</f>
        <v>9149.2327156554074</v>
      </c>
    </row>
    <row r="81" spans="2:8" ht="20.100000000000001" customHeight="1">
      <c r="B81" s="51" t="str">
        <f>B47</f>
        <v>Linha de recalque</v>
      </c>
      <c r="C81" s="66">
        <f>H75</f>
        <v>2.9000000000000004</v>
      </c>
      <c r="D81" s="67">
        <f>C47</f>
        <v>75</v>
      </c>
      <c r="E81" s="68">
        <f>4/(3.14*(D81/1000)^2)</f>
        <v>226.46850672328378</v>
      </c>
      <c r="F81" s="69">
        <f>C81*E81^2/(2*9.81)</f>
        <v>7580.7928215430538</v>
      </c>
    </row>
    <row r="82" spans="2:8" ht="20.100000000000001" customHeight="1" thickBot="1">
      <c r="B82" s="70"/>
      <c r="C82" s="71"/>
      <c r="D82" s="72"/>
      <c r="E82" s="73" t="s">
        <v>32</v>
      </c>
      <c r="F82" s="40">
        <f>SUM(F79:F81)</f>
        <v>18559.872080329544</v>
      </c>
    </row>
    <row r="83" spans="2:8" ht="20.100000000000001" customHeight="1">
      <c r="B83" s="12"/>
      <c r="C83" s="74"/>
      <c r="D83" s="42"/>
      <c r="E83" s="42"/>
    </row>
    <row r="84" spans="2:8" ht="24.75" customHeight="1">
      <c r="B84" s="220" t="s">
        <v>58</v>
      </c>
      <c r="C84" s="220"/>
      <c r="D84" s="220"/>
      <c r="E84" s="220"/>
      <c r="F84" s="220"/>
      <c r="G84" s="220"/>
      <c r="H84" s="220"/>
    </row>
    <row r="85" spans="2:8" ht="20.100000000000001" customHeight="1">
      <c r="B85" s="223" t="s">
        <v>180</v>
      </c>
      <c r="C85" s="223"/>
      <c r="D85" s="223"/>
      <c r="E85" s="223"/>
      <c r="F85" s="223"/>
      <c r="G85" s="223"/>
      <c r="H85" s="223"/>
    </row>
    <row r="86" spans="2:8" ht="30.75" customHeight="1">
      <c r="B86" s="10" t="s">
        <v>181</v>
      </c>
    </row>
    <row r="87" spans="2:8" ht="21" customHeight="1">
      <c r="B87" s="10" t="s">
        <v>317</v>
      </c>
    </row>
    <row r="88" spans="2:8" ht="21" customHeight="1">
      <c r="B88" s="10" t="s">
        <v>316</v>
      </c>
    </row>
    <row r="89" spans="2:8">
      <c r="B89" s="10" t="s">
        <v>10</v>
      </c>
    </row>
    <row r="90" spans="2:8" ht="19.5">
      <c r="B90" s="10" t="s">
        <v>311</v>
      </c>
      <c r="E90" s="14">
        <v>475.1</v>
      </c>
      <c r="F90" s="10" t="s">
        <v>59</v>
      </c>
    </row>
    <row r="91" spans="2:8" ht="19.5">
      <c r="B91" s="10" t="s">
        <v>313</v>
      </c>
      <c r="E91" s="14">
        <v>10</v>
      </c>
      <c r="F91" s="10" t="s">
        <v>59</v>
      </c>
    </row>
    <row r="92" spans="2:8" ht="19.5">
      <c r="B92" s="10" t="s">
        <v>310</v>
      </c>
      <c r="E92" s="14">
        <f>E90+E91</f>
        <v>485.1</v>
      </c>
      <c r="F92" s="10" t="s">
        <v>59</v>
      </c>
    </row>
    <row r="93" spans="2:8" ht="19.5">
      <c r="B93" s="10" t="s">
        <v>312</v>
      </c>
      <c r="E93" s="14">
        <v>440.4</v>
      </c>
      <c r="F93" s="10" t="s">
        <v>59</v>
      </c>
    </row>
    <row r="94" spans="2:8" ht="19.5">
      <c r="B94" s="10" t="s">
        <v>314</v>
      </c>
      <c r="E94" s="14">
        <v>9</v>
      </c>
      <c r="F94" s="10" t="s">
        <v>59</v>
      </c>
    </row>
    <row r="95" spans="2:8" ht="19.5">
      <c r="B95" s="10" t="s">
        <v>315</v>
      </c>
      <c r="E95" s="14">
        <v>6</v>
      </c>
      <c r="F95" s="10" t="s">
        <v>59</v>
      </c>
    </row>
    <row r="96" spans="2:8" ht="19.5">
      <c r="B96" s="10" t="s">
        <v>318</v>
      </c>
      <c r="E96" s="14">
        <f>E93-E95</f>
        <v>434.4</v>
      </c>
      <c r="F96" s="10" t="s">
        <v>59</v>
      </c>
      <c r="G96" s="75"/>
    </row>
    <row r="97" spans="2:11" ht="19.5">
      <c r="B97" s="10" t="s">
        <v>319</v>
      </c>
      <c r="E97" s="14">
        <f>E93-E94</f>
        <v>431.4</v>
      </c>
      <c r="F97" s="10" t="s">
        <v>59</v>
      </c>
      <c r="G97" s="75"/>
    </row>
    <row r="98" spans="2:11" ht="20.100000000000001" customHeight="1"/>
    <row r="99" spans="2:11">
      <c r="B99" s="10" t="s">
        <v>60</v>
      </c>
    </row>
    <row r="100" spans="2:11" ht="19.5">
      <c r="B100" s="10" t="s">
        <v>182</v>
      </c>
      <c r="E100" s="14">
        <f>E92-E96</f>
        <v>50.700000000000045</v>
      </c>
      <c r="F100" s="10" t="s">
        <v>59</v>
      </c>
    </row>
    <row r="101" spans="2:11" ht="19.5">
      <c r="B101" s="10" t="s">
        <v>183</v>
      </c>
      <c r="E101" s="14">
        <f>E92-E97</f>
        <v>53.700000000000045</v>
      </c>
      <c r="F101" s="10" t="s">
        <v>59</v>
      </c>
    </row>
    <row r="102" spans="2:11" ht="20.100000000000001" customHeight="1">
      <c r="D102" s="14"/>
    </row>
    <row r="103" spans="2:11" ht="27" customHeight="1">
      <c r="B103" s="220" t="s">
        <v>61</v>
      </c>
      <c r="C103" s="220"/>
      <c r="D103" s="220"/>
      <c r="E103" s="220"/>
      <c r="F103" s="220"/>
      <c r="G103" s="220"/>
      <c r="H103" s="220"/>
    </row>
    <row r="104" spans="2:11" ht="20.100000000000001" customHeight="1">
      <c r="B104" s="223" t="s">
        <v>184</v>
      </c>
      <c r="C104" s="223"/>
      <c r="D104" s="223"/>
      <c r="E104" s="223"/>
      <c r="F104" s="223"/>
      <c r="G104" s="223"/>
      <c r="H104" s="223"/>
      <c r="J104" s="10">
        <f>1.85</f>
        <v>1.85</v>
      </c>
      <c r="K104" s="10" t="s">
        <v>82</v>
      </c>
    </row>
    <row r="105" spans="2:11" ht="19.5" customHeight="1">
      <c r="B105" s="10" t="s">
        <v>185</v>
      </c>
      <c r="D105" s="14"/>
      <c r="J105" s="10">
        <f>J104/1000</f>
        <v>1.8500000000000001E-3</v>
      </c>
      <c r="K105" s="10" t="s">
        <v>320</v>
      </c>
    </row>
    <row r="106" spans="2:11" ht="39.950000000000003" customHeight="1">
      <c r="B106" s="10" t="s">
        <v>62</v>
      </c>
      <c r="J106" s="10">
        <f>J105*3600</f>
        <v>6.66</v>
      </c>
      <c r="K106" s="10" t="s">
        <v>321</v>
      </c>
    </row>
    <row r="107" spans="2:11" ht="20.100000000000001" customHeight="1">
      <c r="B107" s="76" t="s">
        <v>186</v>
      </c>
      <c r="C107" s="14">
        <f>E100</f>
        <v>50.700000000000045</v>
      </c>
      <c r="D107" s="15" t="s">
        <v>63</v>
      </c>
      <c r="E107" s="77">
        <f>G48</f>
        <v>774993.88092380203</v>
      </c>
      <c r="F107" s="15" t="s">
        <v>187</v>
      </c>
      <c r="G107" s="77">
        <f>F82</f>
        <v>18559.872080329544</v>
      </c>
      <c r="H107" s="12" t="s">
        <v>64</v>
      </c>
      <c r="J107" s="10">
        <f>J104*3.6</f>
        <v>6.66</v>
      </c>
    </row>
    <row r="108" spans="2:11" ht="20.100000000000001" customHeight="1">
      <c r="B108" s="76" t="s">
        <v>188</v>
      </c>
      <c r="C108" s="14">
        <f>E101</f>
        <v>53.700000000000045</v>
      </c>
      <c r="D108" s="15" t="s">
        <v>63</v>
      </c>
      <c r="E108" s="77">
        <f>H48</f>
        <v>778434.03044727421</v>
      </c>
      <c r="F108" s="15" t="s">
        <v>187</v>
      </c>
      <c r="G108" s="77">
        <f>F82</f>
        <v>18559.872080329544</v>
      </c>
      <c r="H108" s="12" t="s">
        <v>64</v>
      </c>
    </row>
    <row r="109" spans="2:11" ht="4.5" customHeight="1">
      <c r="D109" s="14"/>
    </row>
    <row r="110" spans="2:11" ht="26.25" customHeight="1">
      <c r="B110" s="220" t="s">
        <v>65</v>
      </c>
      <c r="C110" s="220"/>
      <c r="D110" s="220"/>
      <c r="E110" s="220"/>
      <c r="F110" s="220"/>
      <c r="G110" s="220"/>
      <c r="H110" s="220"/>
    </row>
    <row r="111" spans="2:11" ht="30" customHeight="1" thickBot="1">
      <c r="B111" s="237" t="s">
        <v>66</v>
      </c>
      <c r="C111" s="237"/>
      <c r="D111" s="237"/>
      <c r="E111" s="237"/>
      <c r="F111" s="237"/>
      <c r="G111" s="237"/>
      <c r="H111" s="237"/>
    </row>
    <row r="112" spans="2:11" ht="20.100000000000001" customHeight="1">
      <c r="C112" s="61" t="s">
        <v>67</v>
      </c>
      <c r="D112" s="79" t="s">
        <v>189</v>
      </c>
      <c r="E112" s="5" t="s">
        <v>190</v>
      </c>
    </row>
    <row r="113" spans="2:12" ht="20.100000000000001" customHeight="1">
      <c r="C113" s="151">
        <v>0</v>
      </c>
      <c r="D113" s="33">
        <f t="shared" ref="D113:D120" si="0">$E$100+$G$48*(C113/1000)^1.85+$F$82*(C113/1000)^2</f>
        <v>50.700000000000045</v>
      </c>
      <c r="E113" s="35">
        <f t="shared" ref="E113:E120" si="1">$E$101+$H$48*(C113/1000)^1.85+$F$82*(C113/1000)^2</f>
        <v>53.700000000000045</v>
      </c>
    </row>
    <row r="114" spans="2:12" ht="20.100000000000001" customHeight="1">
      <c r="C114" s="151">
        <v>0.5</v>
      </c>
      <c r="D114" s="33">
        <f t="shared" si="0"/>
        <v>51.310528568482681</v>
      </c>
      <c r="E114" s="35">
        <f t="shared" si="1"/>
        <v>54.313218070208393</v>
      </c>
    </row>
    <row r="115" spans="2:12" ht="20.100000000000001" customHeight="1">
      <c r="C115" s="151">
        <v>1</v>
      </c>
      <c r="D115" s="33">
        <f t="shared" si="0"/>
        <v>52.902789397910418</v>
      </c>
      <c r="E115" s="35">
        <f t="shared" si="1"/>
        <v>55.912485056608368</v>
      </c>
    </row>
    <row r="116" spans="2:12" ht="20.100000000000001" customHeight="1">
      <c r="C116" s="151">
        <v>1.5</v>
      </c>
      <c r="D116" s="33">
        <f t="shared" si="0"/>
        <v>55.366284405194982</v>
      </c>
      <c r="E116" s="35">
        <f t="shared" si="1"/>
        <v>58.386812382009452</v>
      </c>
    </row>
    <row r="117" spans="2:12" ht="20.100000000000001" customHeight="1">
      <c r="C117" s="151">
        <v>2</v>
      </c>
      <c r="D117" s="33">
        <f t="shared" si="0"/>
        <v>58.648390970731597</v>
      </c>
      <c r="E117" s="35">
        <f t="shared" si="1"/>
        <v>61.683343838278979</v>
      </c>
    </row>
    <row r="118" spans="2:12" ht="20.100000000000001" customHeight="1">
      <c r="C118" s="151">
        <v>2.5</v>
      </c>
      <c r="D118" s="33">
        <f t="shared" si="0"/>
        <v>62.714364258237822</v>
      </c>
      <c r="E118" s="35">
        <f t="shared" si="1"/>
        <v>65.767180358972297</v>
      </c>
    </row>
    <row r="119" spans="2:12" ht="20.100000000000001" customHeight="1">
      <c r="C119" s="151">
        <v>3</v>
      </c>
      <c r="D119" s="33">
        <f t="shared" si="0"/>
        <v>67.538458924460002</v>
      </c>
      <c r="E119" s="35">
        <f t="shared" si="1"/>
        <v>70.612462318862015</v>
      </c>
    </row>
    <row r="120" spans="2:12" ht="20.100000000000001" customHeight="1" thickBot="1">
      <c r="C120" s="152">
        <v>3.5</v>
      </c>
      <c r="D120" s="80">
        <f t="shared" si="0"/>
        <v>73.10034304161789</v>
      </c>
      <c r="E120" s="81">
        <f t="shared" si="1"/>
        <v>76.198767538007999</v>
      </c>
    </row>
    <row r="121" spans="2:12" ht="20.100000000000001" customHeight="1">
      <c r="C121" s="21"/>
      <c r="D121" s="21"/>
      <c r="E121" s="21"/>
    </row>
    <row r="122" spans="2:12" ht="20.100000000000001" customHeight="1">
      <c r="B122" s="223" t="s">
        <v>68</v>
      </c>
      <c r="C122" s="223"/>
      <c r="D122" s="223"/>
      <c r="E122" s="223"/>
      <c r="F122" s="223"/>
      <c r="G122" s="223"/>
      <c r="H122" s="223"/>
      <c r="J122" s="82" t="s">
        <v>273</v>
      </c>
      <c r="K122" s="83"/>
    </row>
    <row r="123" spans="2:12" ht="20.100000000000001" customHeight="1">
      <c r="D123" s="14"/>
      <c r="I123" s="84" t="s">
        <v>322</v>
      </c>
      <c r="J123" s="192" t="s">
        <v>67</v>
      </c>
      <c r="K123" s="85" t="s">
        <v>333</v>
      </c>
    </row>
    <row r="124" spans="2:12" ht="20.100000000000001" customHeight="1">
      <c r="D124" s="14"/>
      <c r="I124" s="193">
        <v>1</v>
      </c>
      <c r="J124" s="191">
        <f>I124/3.6</f>
        <v>0.27777777777777779</v>
      </c>
      <c r="K124" s="191">
        <v>90</v>
      </c>
      <c r="L124" s="86"/>
    </row>
    <row r="125" spans="2:12" ht="20.100000000000001" customHeight="1">
      <c r="D125" s="14"/>
      <c r="I125" s="193">
        <v>2</v>
      </c>
      <c r="J125" s="191">
        <f t="shared" ref="J125:J131" si="2">I125/3.6</f>
        <v>0.55555555555555558</v>
      </c>
      <c r="K125" s="191">
        <v>87</v>
      </c>
      <c r="L125" s="86"/>
    </row>
    <row r="126" spans="2:12" ht="20.100000000000001" customHeight="1">
      <c r="D126" s="14"/>
      <c r="I126" s="193">
        <v>3</v>
      </c>
      <c r="J126" s="191">
        <f t="shared" si="2"/>
        <v>0.83333333333333326</v>
      </c>
      <c r="K126" s="191">
        <v>82</v>
      </c>
      <c r="L126" s="86"/>
    </row>
    <row r="127" spans="2:12" ht="20.100000000000001" customHeight="1">
      <c r="D127" s="14"/>
      <c r="I127" s="193">
        <v>4</v>
      </c>
      <c r="J127" s="191">
        <f t="shared" si="2"/>
        <v>1.1111111111111112</v>
      </c>
      <c r="K127" s="191">
        <v>75</v>
      </c>
      <c r="L127" s="86"/>
    </row>
    <row r="128" spans="2:12" ht="20.100000000000001" customHeight="1">
      <c r="D128" s="14"/>
      <c r="I128" s="193">
        <v>5</v>
      </c>
      <c r="J128" s="191">
        <f t="shared" si="2"/>
        <v>1.3888888888888888</v>
      </c>
      <c r="K128" s="191">
        <v>68</v>
      </c>
      <c r="L128" s="86"/>
    </row>
    <row r="129" spans="2:12" ht="20.100000000000001" customHeight="1">
      <c r="D129" s="14"/>
      <c r="I129" s="193">
        <v>6</v>
      </c>
      <c r="J129" s="191">
        <f t="shared" si="2"/>
        <v>1.6666666666666665</v>
      </c>
      <c r="K129" s="191">
        <v>61</v>
      </c>
      <c r="L129" s="86"/>
    </row>
    <row r="130" spans="2:12" ht="20.100000000000001" customHeight="1">
      <c r="D130" s="14"/>
      <c r="I130" s="193">
        <v>7</v>
      </c>
      <c r="J130" s="191">
        <f t="shared" si="2"/>
        <v>1.9444444444444444</v>
      </c>
      <c r="K130" s="191">
        <v>53</v>
      </c>
      <c r="L130" s="86"/>
    </row>
    <row r="131" spans="2:12" ht="20.100000000000001" customHeight="1">
      <c r="D131" s="14"/>
      <c r="I131" s="193">
        <v>8</v>
      </c>
      <c r="J131" s="191">
        <f t="shared" si="2"/>
        <v>2.2222222222222223</v>
      </c>
      <c r="K131" s="191">
        <v>45</v>
      </c>
      <c r="L131" s="87"/>
    </row>
    <row r="132" spans="2:12" ht="20.100000000000001" customHeight="1">
      <c r="D132" s="14"/>
      <c r="J132" s="149"/>
      <c r="K132" s="149"/>
      <c r="L132" s="1"/>
    </row>
    <row r="133" spans="2:12" ht="20.100000000000001" customHeight="1">
      <c r="D133" s="14"/>
      <c r="J133" s="149"/>
      <c r="K133" s="149"/>
    </row>
    <row r="134" spans="2:12" ht="20.100000000000001" customHeight="1">
      <c r="D134" s="14"/>
      <c r="J134" s="149"/>
      <c r="K134" s="149"/>
    </row>
    <row r="135" spans="2:12" ht="20.100000000000001" customHeight="1">
      <c r="D135" s="14"/>
      <c r="J135" s="149">
        <f>75+12.5</f>
        <v>87.5</v>
      </c>
      <c r="K135" s="149"/>
    </row>
    <row r="136" spans="2:12" ht="20.100000000000001" customHeight="1">
      <c r="D136" s="14"/>
      <c r="J136" s="149">
        <f>50+12.5</f>
        <v>62.5</v>
      </c>
      <c r="K136" s="149"/>
    </row>
    <row r="137" spans="2:12" ht="20.100000000000001" customHeight="1">
      <c r="D137" s="14"/>
      <c r="J137" s="149"/>
      <c r="K137" s="149"/>
    </row>
    <row r="138" spans="2:12" ht="20.100000000000001" customHeight="1">
      <c r="D138" s="14"/>
      <c r="J138" s="88"/>
      <c r="K138" s="88"/>
    </row>
    <row r="139" spans="2:12" ht="20.100000000000001" customHeight="1">
      <c r="D139" s="14"/>
      <c r="J139" s="150"/>
      <c r="K139" s="150"/>
    </row>
    <row r="140" spans="2:12" ht="20.100000000000001" customHeight="1" thickBot="1">
      <c r="B140" s="10" t="s">
        <v>70</v>
      </c>
      <c r="D140" s="14"/>
      <c r="J140" s="88"/>
      <c r="K140" s="149"/>
    </row>
    <row r="141" spans="2:12" ht="20.100000000000001" customHeight="1">
      <c r="B141" s="250" t="s">
        <v>71</v>
      </c>
      <c r="C141" s="240"/>
      <c r="D141" s="79" t="s">
        <v>191</v>
      </c>
      <c r="E141" s="5" t="s">
        <v>192</v>
      </c>
      <c r="J141" s="88"/>
      <c r="K141" s="149"/>
    </row>
    <row r="142" spans="2:12" ht="20.100000000000001" customHeight="1">
      <c r="B142" s="90" t="s">
        <v>72</v>
      </c>
      <c r="C142" s="91"/>
      <c r="D142" s="33">
        <v>1.8</v>
      </c>
      <c r="E142" s="35">
        <v>1.75</v>
      </c>
      <c r="J142" s="88"/>
      <c r="K142" s="88"/>
    </row>
    <row r="143" spans="2:12" ht="20.100000000000001" customHeight="1" thickBot="1">
      <c r="B143" s="92" t="s">
        <v>193</v>
      </c>
      <c r="C143" s="93"/>
      <c r="D143" s="80">
        <v>57</v>
      </c>
      <c r="E143" s="81">
        <v>59.8</v>
      </c>
      <c r="J143" s="150"/>
      <c r="K143" s="150"/>
    </row>
    <row r="144" spans="2:12" ht="20.100000000000001" customHeight="1">
      <c r="J144" s="88"/>
      <c r="K144" s="149"/>
    </row>
    <row r="145" spans="2:11" ht="39.950000000000003" customHeight="1">
      <c r="B145" s="220" t="s">
        <v>73</v>
      </c>
      <c r="C145" s="220"/>
      <c r="D145" s="220"/>
      <c r="E145" s="220"/>
      <c r="F145" s="220"/>
      <c r="G145" s="220"/>
      <c r="H145" s="220"/>
      <c r="J145" s="88"/>
      <c r="K145" s="149"/>
    </row>
    <row r="146" spans="2:11" ht="20.100000000000001" customHeight="1">
      <c r="B146" s="237" t="s">
        <v>74</v>
      </c>
      <c r="C146" s="237"/>
      <c r="D146" s="237"/>
      <c r="E146" s="237"/>
      <c r="F146" s="237"/>
      <c r="G146" s="237"/>
      <c r="H146" s="237"/>
      <c r="J146" s="89">
        <f>1.7*3.6</f>
        <v>6.12</v>
      </c>
      <c r="K146" s="89"/>
    </row>
    <row r="147" spans="2:11" ht="20.100000000000001" hidden="1" customHeight="1">
      <c r="B147" s="94" t="s">
        <v>75</v>
      </c>
      <c r="E147" s="26" t="s">
        <v>288</v>
      </c>
      <c r="G147" s="96"/>
      <c r="H147" s="96"/>
      <c r="I147" s="96"/>
      <c r="J147" s="89"/>
      <c r="K147" s="89"/>
    </row>
    <row r="148" spans="2:11" ht="20.100000000000001" customHeight="1">
      <c r="B148" s="94" t="s">
        <v>76</v>
      </c>
      <c r="E148" s="26" t="s">
        <v>323</v>
      </c>
      <c r="G148" s="96"/>
      <c r="H148" s="96"/>
      <c r="I148" s="96"/>
      <c r="J148" s="89"/>
      <c r="K148" s="89"/>
    </row>
    <row r="149" spans="2:11" ht="20.100000000000001" customHeight="1">
      <c r="B149" s="94" t="s">
        <v>77</v>
      </c>
      <c r="E149" s="89">
        <v>1</v>
      </c>
      <c r="F149" s="98" t="s">
        <v>78</v>
      </c>
      <c r="G149" s="1"/>
      <c r="H149" s="16"/>
      <c r="I149" s="1"/>
      <c r="J149" s="89"/>
      <c r="K149" s="89"/>
    </row>
    <row r="150" spans="2:11" ht="20.100000000000001" customHeight="1">
      <c r="B150" s="94" t="s">
        <v>79</v>
      </c>
      <c r="E150" s="108">
        <v>3</v>
      </c>
      <c r="F150" s="10" t="s">
        <v>80</v>
      </c>
      <c r="G150" s="16"/>
      <c r="H150" s="16"/>
      <c r="I150" s="16"/>
      <c r="J150" s="89"/>
      <c r="K150" s="89"/>
    </row>
    <row r="151" spans="2:11" ht="20.100000000000001" customHeight="1">
      <c r="B151" s="94" t="s">
        <v>81</v>
      </c>
      <c r="E151" s="100">
        <f>E142</f>
        <v>1.75</v>
      </c>
      <c r="F151" s="10" t="s">
        <v>82</v>
      </c>
      <c r="H151" s="16"/>
      <c r="J151" s="100">
        <f>E151*3.6</f>
        <v>6.3</v>
      </c>
      <c r="K151" s="89"/>
    </row>
    <row r="152" spans="2:11" ht="20.100000000000001" customHeight="1">
      <c r="B152" s="94" t="s">
        <v>83</v>
      </c>
      <c r="E152" s="100">
        <f>E143</f>
        <v>59.8</v>
      </c>
      <c r="F152" s="10" t="s">
        <v>59</v>
      </c>
      <c r="H152" s="16"/>
      <c r="J152" s="88"/>
      <c r="K152" s="88"/>
    </row>
    <row r="153" spans="2:11" ht="20.100000000000001" customHeight="1">
      <c r="B153" s="94" t="s">
        <v>84</v>
      </c>
      <c r="E153" s="202">
        <v>1755</v>
      </c>
      <c r="F153" s="10" t="s">
        <v>85</v>
      </c>
      <c r="G153" s="96"/>
      <c r="H153" s="96"/>
      <c r="I153" s="96"/>
      <c r="J153" s="88"/>
      <c r="K153" s="88"/>
    </row>
    <row r="154" spans="2:11" ht="20.100000000000001" customHeight="1">
      <c r="B154" s="94" t="s">
        <v>86</v>
      </c>
      <c r="E154" s="202">
        <v>55</v>
      </c>
      <c r="F154" s="10" t="s">
        <v>87</v>
      </c>
      <c r="G154" s="96"/>
      <c r="H154" s="96"/>
      <c r="I154" s="96"/>
      <c r="J154" s="88"/>
      <c r="K154" s="88"/>
    </row>
    <row r="155" spans="2:11" ht="20.100000000000001" customHeight="1">
      <c r="B155" s="94"/>
      <c r="E155" s="100"/>
      <c r="H155" s="16"/>
      <c r="J155" s="101"/>
      <c r="K155" s="88"/>
    </row>
    <row r="156" spans="2:11" ht="39.950000000000003" hidden="1" customHeight="1">
      <c r="B156" s="220" t="s">
        <v>274</v>
      </c>
      <c r="C156" s="220"/>
      <c r="D156" s="220"/>
      <c r="E156" s="220"/>
      <c r="F156" s="220"/>
      <c r="G156" s="220"/>
      <c r="H156" s="220"/>
    </row>
    <row r="157" spans="2:11" ht="39.950000000000003" hidden="1" customHeight="1">
      <c r="B157" s="255" t="s">
        <v>89</v>
      </c>
      <c r="C157" s="255"/>
      <c r="D157" s="255"/>
      <c r="E157" s="255"/>
      <c r="F157" s="255"/>
      <c r="G157" s="255"/>
    </row>
    <row r="158" spans="2:11" ht="20.100000000000001" hidden="1" customHeight="1">
      <c r="B158" s="237" t="s">
        <v>194</v>
      </c>
      <c r="C158" s="237"/>
      <c r="D158" s="237"/>
      <c r="E158" s="237"/>
      <c r="F158" s="237"/>
      <c r="G158" s="237"/>
      <c r="H158" s="237"/>
    </row>
    <row r="159" spans="2:11" ht="39.950000000000003" hidden="1" customHeight="1">
      <c r="B159" s="12" t="s">
        <v>271</v>
      </c>
      <c r="C159" s="102"/>
      <c r="D159" s="15"/>
      <c r="E159" s="26"/>
      <c r="F159" s="13"/>
      <c r="G159" s="17"/>
    </row>
    <row r="160" spans="2:11" ht="20.100000000000001" hidden="1" customHeight="1">
      <c r="B160" s="12" t="s">
        <v>10</v>
      </c>
      <c r="C160" s="102"/>
      <c r="D160" s="15"/>
      <c r="E160" s="26"/>
      <c r="F160" s="13"/>
      <c r="G160" s="17"/>
    </row>
    <row r="161" spans="2:8" ht="20.100000000000001" hidden="1" customHeight="1">
      <c r="B161" s="26" t="s">
        <v>270</v>
      </c>
      <c r="E161" s="105">
        <f>E142/1000*60</f>
        <v>0.105</v>
      </c>
      <c r="F161" s="10" t="s">
        <v>90</v>
      </c>
    </row>
    <row r="162" spans="2:8" ht="20.100000000000001" hidden="1" customHeight="1">
      <c r="B162" s="26"/>
      <c r="C162" s="100"/>
      <c r="E162" s="26"/>
    </row>
    <row r="163" spans="2:8" ht="20.100000000000001" hidden="1" customHeight="1">
      <c r="B163" s="26" t="s">
        <v>88</v>
      </c>
      <c r="C163" s="100"/>
      <c r="E163" s="26"/>
    </row>
    <row r="164" spans="2:8" ht="20.100000000000001" hidden="1" customHeight="1">
      <c r="B164" s="26" t="s">
        <v>195</v>
      </c>
      <c r="E164" s="100">
        <f>2.5*E161</f>
        <v>0.26250000000000001</v>
      </c>
      <c r="F164" s="10" t="s">
        <v>91</v>
      </c>
    </row>
    <row r="165" spans="2:8" ht="20.100000000000001" hidden="1" customHeight="1">
      <c r="B165" s="26"/>
      <c r="C165" s="100"/>
      <c r="E165" s="26"/>
    </row>
    <row r="166" spans="2:8" ht="20.100000000000001" hidden="1" customHeight="1">
      <c r="B166" s="237" t="s">
        <v>92</v>
      </c>
      <c r="C166" s="237"/>
      <c r="D166" s="237"/>
      <c r="E166" s="237"/>
      <c r="F166" s="237"/>
      <c r="G166" s="237"/>
      <c r="H166" s="237"/>
    </row>
    <row r="167" spans="2:8" ht="20.100000000000001" hidden="1" customHeight="1">
      <c r="B167" s="10" t="s">
        <v>275</v>
      </c>
      <c r="E167" s="100">
        <v>3</v>
      </c>
      <c r="F167" s="10" t="s">
        <v>59</v>
      </c>
    </row>
    <row r="168" spans="2:8" ht="20.100000000000001" hidden="1" customHeight="1">
      <c r="B168" s="10" t="s">
        <v>196</v>
      </c>
      <c r="E168" s="100">
        <v>0.6</v>
      </c>
      <c r="F168" s="10" t="s">
        <v>59</v>
      </c>
    </row>
    <row r="169" spans="2:8" ht="20.100000000000001" hidden="1" customHeight="1">
      <c r="C169" s="17"/>
      <c r="D169" s="15"/>
      <c r="E169" s="26"/>
    </row>
    <row r="170" spans="2:8" ht="20.100000000000001" hidden="1" customHeight="1">
      <c r="B170" s="10" t="s">
        <v>93</v>
      </c>
    </row>
    <row r="171" spans="2:8" ht="20.100000000000001" hidden="1" customHeight="1">
      <c r="B171" s="26" t="s">
        <v>197</v>
      </c>
      <c r="E171" s="100">
        <f>3.14*E167^2/4*E168</f>
        <v>4.2389999999999999</v>
      </c>
      <c r="F171" s="10" t="s">
        <v>91</v>
      </c>
    </row>
    <row r="172" spans="2:8" ht="20.100000000000001" hidden="1" customHeight="1">
      <c r="C172" s="17"/>
      <c r="D172" s="15"/>
      <c r="E172" s="26"/>
    </row>
    <row r="173" spans="2:8" ht="39.950000000000003" hidden="1" customHeight="1">
      <c r="B173" s="255" t="s">
        <v>94</v>
      </c>
      <c r="C173" s="255"/>
      <c r="D173" s="255"/>
      <c r="E173" s="255"/>
      <c r="F173" s="255"/>
      <c r="G173" s="255"/>
    </row>
    <row r="174" spans="2:8" ht="35.25" hidden="1" customHeight="1">
      <c r="B174" s="237" t="s">
        <v>198</v>
      </c>
      <c r="C174" s="237"/>
      <c r="D174" s="237"/>
      <c r="E174" s="237"/>
      <c r="F174" s="237"/>
      <c r="G174" s="237"/>
      <c r="H174" s="237"/>
    </row>
    <row r="175" spans="2:8" ht="39.950000000000003" hidden="1" customHeight="1">
      <c r="B175" s="26" t="s">
        <v>199</v>
      </c>
      <c r="C175" s="17"/>
      <c r="D175" s="15"/>
      <c r="E175" s="26"/>
    </row>
    <row r="176" spans="2:8" ht="20.100000000000001" hidden="1" customHeight="1">
      <c r="B176" s="10" t="s">
        <v>10</v>
      </c>
      <c r="C176" s="17"/>
      <c r="D176" s="15"/>
      <c r="E176" s="26"/>
    </row>
    <row r="177" spans="2:8" ht="20.100000000000001" hidden="1" customHeight="1">
      <c r="B177" s="10" t="s">
        <v>200</v>
      </c>
      <c r="C177" s="17"/>
      <c r="E177" s="100">
        <f>3.14*E167^2/4</f>
        <v>7.0650000000000004</v>
      </c>
      <c r="F177" s="26" t="s">
        <v>95</v>
      </c>
    </row>
    <row r="178" spans="2:8" ht="20.100000000000001" hidden="1" customHeight="1">
      <c r="B178" s="10" t="s">
        <v>201</v>
      </c>
      <c r="C178" s="17"/>
      <c r="E178" s="100">
        <v>0.26</v>
      </c>
      <c r="F178" s="106" t="s">
        <v>59</v>
      </c>
    </row>
    <row r="179" spans="2:8" ht="20.100000000000001" hidden="1" customHeight="1">
      <c r="C179" s="17"/>
      <c r="D179" s="100"/>
      <c r="E179" s="106"/>
    </row>
    <row r="180" spans="2:8" ht="20.100000000000001" hidden="1" customHeight="1">
      <c r="B180" s="10" t="s">
        <v>96</v>
      </c>
      <c r="C180" s="17"/>
      <c r="D180" s="100"/>
      <c r="E180" s="106"/>
    </row>
    <row r="181" spans="2:8" ht="20.100000000000001" hidden="1" customHeight="1">
      <c r="B181" s="26" t="s">
        <v>202</v>
      </c>
      <c r="E181" s="100">
        <f>E177*E178</f>
        <v>1.8369000000000002</v>
      </c>
      <c r="F181" s="10" t="s">
        <v>91</v>
      </c>
    </row>
    <row r="182" spans="2:8" hidden="1">
      <c r="B182" s="26"/>
      <c r="D182" s="107"/>
    </row>
    <row r="183" spans="2:8" ht="39.950000000000003" hidden="1" customHeight="1">
      <c r="B183" s="255" t="s">
        <v>97</v>
      </c>
      <c r="C183" s="255"/>
      <c r="D183" s="255"/>
      <c r="E183" s="255"/>
      <c r="F183" s="255"/>
      <c r="G183" s="255"/>
    </row>
    <row r="184" spans="2:8" ht="50.1" hidden="1" customHeight="1">
      <c r="B184" s="237" t="s">
        <v>203</v>
      </c>
      <c r="C184" s="237"/>
      <c r="D184" s="237"/>
      <c r="E184" s="237"/>
      <c r="F184" s="237"/>
      <c r="G184" s="237"/>
      <c r="H184" s="237"/>
    </row>
    <row r="185" spans="2:8" ht="39.950000000000003" hidden="1" customHeight="1">
      <c r="B185" s="26" t="s">
        <v>204</v>
      </c>
      <c r="D185" s="107"/>
    </row>
    <row r="186" spans="2:8" ht="20.100000000000001" hidden="1" customHeight="1">
      <c r="B186" s="26" t="s">
        <v>205</v>
      </c>
      <c r="E186" s="100">
        <f>E181+E171/2</f>
        <v>3.9564000000000004</v>
      </c>
      <c r="F186" s="10" t="s">
        <v>91</v>
      </c>
      <c r="G186" s="17"/>
    </row>
    <row r="187" spans="2:8" ht="20.100000000000001" hidden="1" customHeight="1">
      <c r="B187" s="78"/>
      <c r="C187" s="78"/>
      <c r="D187" s="78"/>
      <c r="E187" s="78"/>
      <c r="F187" s="78"/>
      <c r="G187" s="78"/>
    </row>
    <row r="188" spans="2:8" ht="39.950000000000003" hidden="1" customHeight="1">
      <c r="B188" s="255" t="s">
        <v>98</v>
      </c>
      <c r="C188" s="255"/>
      <c r="D188" s="255"/>
      <c r="E188" s="255"/>
      <c r="F188" s="255"/>
      <c r="G188" s="255"/>
      <c r="H188" s="32"/>
    </row>
    <row r="189" spans="2:8" ht="20.100000000000001" hidden="1" customHeight="1">
      <c r="B189" s="237" t="s">
        <v>206</v>
      </c>
      <c r="C189" s="237"/>
      <c r="D189" s="237"/>
      <c r="E189" s="237"/>
      <c r="F189" s="237"/>
      <c r="G189" s="237"/>
      <c r="H189" s="237"/>
    </row>
    <row r="190" spans="2:8" ht="39.950000000000003" hidden="1" customHeight="1">
      <c r="B190" s="3" t="s">
        <v>207</v>
      </c>
      <c r="C190" s="3"/>
      <c r="D190" s="3"/>
      <c r="E190" s="3"/>
    </row>
    <row r="191" spans="2:8" ht="20.100000000000001" hidden="1" customHeight="1">
      <c r="B191" s="12" t="s">
        <v>10</v>
      </c>
    </row>
    <row r="192" spans="2:8" ht="20.100000000000001" hidden="1" customHeight="1">
      <c r="B192" s="12" t="s">
        <v>205</v>
      </c>
      <c r="E192" s="100">
        <f>E186</f>
        <v>3.9564000000000004</v>
      </c>
      <c r="F192" s="10" t="s">
        <v>91</v>
      </c>
    </row>
    <row r="193" spans="2:8" ht="20.100000000000001" hidden="1" customHeight="1">
      <c r="B193" s="26" t="s">
        <v>208</v>
      </c>
      <c r="E193" s="105">
        <f>ROUND(E10*0.06,3)</f>
        <v>7.3999999999999996E-2</v>
      </c>
      <c r="F193" s="10" t="s">
        <v>90</v>
      </c>
    </row>
    <row r="194" spans="2:8" ht="20.100000000000001" hidden="1" customHeight="1">
      <c r="B194" s="26"/>
      <c r="D194" s="105"/>
    </row>
    <row r="195" spans="2:8" ht="20.100000000000001" hidden="1" customHeight="1">
      <c r="B195" s="26" t="s">
        <v>88</v>
      </c>
      <c r="D195" s="105"/>
    </row>
    <row r="196" spans="2:8" ht="20.100000000000001" hidden="1" customHeight="1">
      <c r="B196" s="26" t="s">
        <v>209</v>
      </c>
      <c r="E196" s="108">
        <f>E192/E193</f>
        <v>53.464864864864872</v>
      </c>
      <c r="F196" s="10" t="s">
        <v>99</v>
      </c>
    </row>
    <row r="197" spans="2:8" ht="20.100000000000001" hidden="1" customHeight="1">
      <c r="B197" s="26"/>
      <c r="D197" s="89"/>
    </row>
    <row r="198" spans="2:8" ht="20.100000000000001" hidden="1" customHeight="1">
      <c r="B198" s="237" t="str">
        <f>IF(E196&gt;30,"ATENÇÃO: Tempo de detenção &gt; 30 min. Recalcular.","Este valor atende ao tempo máximo de 30 min recomendado pela NBR 12208.")</f>
        <v>ATENÇÃO: Tempo de detenção &gt; 30 min. Recalcular.</v>
      </c>
      <c r="C198" s="237"/>
      <c r="D198" s="237"/>
      <c r="E198" s="237"/>
      <c r="F198" s="237"/>
      <c r="G198" s="237"/>
    </row>
    <row r="199" spans="2:8" ht="20.100000000000001" hidden="1" customHeight="1">
      <c r="B199" s="78"/>
      <c r="C199" s="78"/>
      <c r="D199" s="78"/>
      <c r="E199" s="78"/>
      <c r="F199" s="78"/>
      <c r="G199" s="78"/>
    </row>
    <row r="200" spans="2:8" ht="39.950000000000003" hidden="1" customHeight="1">
      <c r="B200" s="220" t="s">
        <v>100</v>
      </c>
      <c r="C200" s="220"/>
      <c r="D200" s="220"/>
      <c r="E200" s="220"/>
      <c r="F200" s="220"/>
      <c r="G200" s="220"/>
      <c r="H200" s="220"/>
    </row>
    <row r="201" spans="2:8" ht="20.100000000000001" hidden="1" customHeight="1">
      <c r="B201" s="237" t="s">
        <v>210</v>
      </c>
      <c r="C201" s="237"/>
      <c r="D201" s="237"/>
      <c r="E201" s="237"/>
      <c r="F201" s="237"/>
      <c r="G201" s="237"/>
      <c r="H201" s="237"/>
    </row>
    <row r="202" spans="2:8" ht="39.950000000000003" hidden="1" customHeight="1">
      <c r="B202" s="12" t="s">
        <v>211</v>
      </c>
      <c r="C202" s="109"/>
      <c r="D202" s="15"/>
    </row>
    <row r="203" spans="2:8" ht="20.100000000000001" hidden="1" customHeight="1">
      <c r="B203" s="12" t="s">
        <v>10</v>
      </c>
      <c r="C203" s="109"/>
      <c r="D203" s="15"/>
    </row>
    <row r="204" spans="2:8" ht="20.100000000000001" hidden="1" customHeight="1">
      <c r="B204" s="26" t="s">
        <v>212</v>
      </c>
      <c r="C204" s="109"/>
      <c r="D204" s="15"/>
    </row>
    <row r="205" spans="2:8" ht="20.100000000000001" hidden="1" customHeight="1">
      <c r="B205" s="26" t="s">
        <v>213</v>
      </c>
      <c r="C205" s="109"/>
      <c r="D205" s="15"/>
    </row>
    <row r="206" spans="2:8" ht="20.100000000000001" hidden="1" customHeight="1">
      <c r="B206" s="26" t="s">
        <v>214</v>
      </c>
      <c r="D206" s="100"/>
    </row>
    <row r="207" spans="2:8" ht="20.100000000000001" hidden="1" customHeight="1">
      <c r="B207" s="26" t="s">
        <v>215</v>
      </c>
      <c r="D207" s="105"/>
    </row>
    <row r="208" spans="2:8" ht="20.100000000000001" hidden="1" customHeight="1">
      <c r="B208" s="26" t="s">
        <v>216</v>
      </c>
      <c r="D208" s="105"/>
      <c r="F208" s="14"/>
    </row>
    <row r="209" spans="2:9" hidden="1">
      <c r="B209" s="26"/>
      <c r="D209" s="105"/>
    </row>
    <row r="210" spans="2:9" ht="39.950000000000003" hidden="1" customHeight="1" thickBot="1">
      <c r="B210" s="237" t="s">
        <v>101</v>
      </c>
      <c r="C210" s="237"/>
      <c r="D210" s="237"/>
      <c r="E210" s="237"/>
      <c r="F210" s="237"/>
      <c r="G210" s="237"/>
      <c r="H210" s="237"/>
    </row>
    <row r="211" spans="2:9" ht="19.5" hidden="1">
      <c r="B211" s="110" t="s">
        <v>1</v>
      </c>
      <c r="C211" s="239" t="s">
        <v>102</v>
      </c>
      <c r="D211" s="251"/>
      <c r="E211" s="111" t="s">
        <v>217</v>
      </c>
      <c r="F211" s="111" t="s">
        <v>218</v>
      </c>
      <c r="G211" s="112" t="s">
        <v>219</v>
      </c>
    </row>
    <row r="212" spans="2:9" ht="19.5" hidden="1">
      <c r="B212" s="261" t="s">
        <v>5</v>
      </c>
      <c r="C212" s="113" t="s">
        <v>220</v>
      </c>
      <c r="D212" s="104">
        <f>D10*0.06</f>
        <v>6.1800000000000001E-2</v>
      </c>
      <c r="E212" s="114">
        <f t="shared" ref="E212:E217" si="3">$E$171/D212</f>
        <v>68.592233009708735</v>
      </c>
      <c r="F212" s="115">
        <f>$E$171/($E$142*0.06-D212)</f>
        <v>98.125000000000014</v>
      </c>
      <c r="G212" s="116">
        <f>E212+F212</f>
        <v>166.71723300970876</v>
      </c>
    </row>
    <row r="213" spans="2:9" ht="19.5" hidden="1">
      <c r="B213" s="262"/>
      <c r="C213" s="117" t="s">
        <v>221</v>
      </c>
      <c r="D213" s="104">
        <f>E10*0.06</f>
        <v>7.4399999999999994E-2</v>
      </c>
      <c r="E213" s="114">
        <f t="shared" si="3"/>
        <v>56.975806451612904</v>
      </c>
      <c r="F213" s="118">
        <f>$E$171/($E$142*0.06-D213)</f>
        <v>138.52941176470586</v>
      </c>
      <c r="G213" s="116">
        <f>E213+F213</f>
        <v>195.50521821631875</v>
      </c>
    </row>
    <row r="214" spans="2:9" ht="19.5" hidden="1">
      <c r="B214" s="263"/>
      <c r="C214" s="119" t="s">
        <v>222</v>
      </c>
      <c r="D214" s="120">
        <f>F10*0.06</f>
        <v>0.1116</v>
      </c>
      <c r="E214" s="121">
        <f t="shared" si="3"/>
        <v>37.983870967741936</v>
      </c>
      <c r="F214" s="122">
        <f>$E$171/($E$142*0.06-D214)</f>
        <v>-642.27272727272646</v>
      </c>
      <c r="G214" s="123">
        <f>E214+F214</f>
        <v>-604.28885630498451</v>
      </c>
    </row>
    <row r="215" spans="2:9" ht="19.5" hidden="1">
      <c r="B215" s="262" t="s">
        <v>6</v>
      </c>
      <c r="C215" s="124" t="s">
        <v>220</v>
      </c>
      <c r="D215" s="104">
        <f>D11*0.06</f>
        <v>9.2399999999999996E-2</v>
      </c>
      <c r="E215" s="114">
        <f t="shared" si="3"/>
        <v>45.876623376623378</v>
      </c>
      <c r="F215" s="118">
        <f>$E$171/($E$142*0.06-D215)</f>
        <v>336.42857142857144</v>
      </c>
      <c r="G215" s="116">
        <f>E215+F215</f>
        <v>382.30519480519484</v>
      </c>
      <c r="I215" s="14"/>
    </row>
    <row r="216" spans="2:9" ht="19.5" hidden="1">
      <c r="B216" s="262"/>
      <c r="C216" s="117" t="s">
        <v>221</v>
      </c>
      <c r="D216" s="104">
        <f>E11*0.06</f>
        <v>0.111</v>
      </c>
      <c r="E216" s="114">
        <f t="shared" si="3"/>
        <v>38.189189189189186</v>
      </c>
      <c r="F216" s="118">
        <f>$E$171/($E$142*0.06-D216)</f>
        <v>-706.49999999999932</v>
      </c>
      <c r="G216" s="116">
        <f>E216+F216</f>
        <v>-668.31081081081015</v>
      </c>
    </row>
    <row r="217" spans="2:9" ht="20.25" hidden="1" thickBot="1">
      <c r="B217" s="264"/>
      <c r="C217" s="125" t="s">
        <v>222</v>
      </c>
      <c r="D217" s="126">
        <f>F11*0.06</f>
        <v>0.16619999999999999</v>
      </c>
      <c r="E217" s="127">
        <f t="shared" si="3"/>
        <v>25.505415162454874</v>
      </c>
      <c r="F217" s="128" t="s">
        <v>103</v>
      </c>
      <c r="G217" s="129" t="s">
        <v>103</v>
      </c>
    </row>
    <row r="218" spans="2:9" hidden="1">
      <c r="B218" s="26"/>
      <c r="D218" s="105"/>
    </row>
    <row r="219" spans="2:9" ht="31.5" hidden="1" customHeight="1">
      <c r="B219" s="237" t="str">
        <f>IF(MIN(G212:G217)&gt;15,"Os ciclos de funcionamento são superiores à 15 min, atendendo à recomendação da Embasa de que o conjunto motor-bomba não execute mais de 4 paradas por hora.","ATENÇÃO: Ciclo de funcionamento &lt; 15 min. Recalcular.")</f>
        <v>ATENÇÃO: Ciclo de funcionamento &lt; 15 min. Recalcular.</v>
      </c>
      <c r="C219" s="237"/>
      <c r="D219" s="237"/>
      <c r="E219" s="237"/>
      <c r="F219" s="237"/>
      <c r="G219" s="237"/>
      <c r="H219" s="252"/>
    </row>
    <row r="220" spans="2:9" ht="20.100000000000001" hidden="1" customHeight="1"/>
    <row r="221" spans="2:9" ht="39.950000000000003" customHeight="1">
      <c r="B221" s="220" t="s">
        <v>330</v>
      </c>
      <c r="C221" s="220"/>
      <c r="D221" s="220"/>
      <c r="E221" s="220"/>
      <c r="F221" s="220"/>
      <c r="G221" s="220"/>
      <c r="H221" s="220"/>
    </row>
    <row r="222" spans="2:9" ht="39.950000000000003" customHeight="1">
      <c r="B222" s="253" t="s">
        <v>104</v>
      </c>
      <c r="C222" s="253"/>
      <c r="D222" s="253"/>
      <c r="E222" s="253"/>
      <c r="F222" s="253"/>
      <c r="G222" s="253"/>
      <c r="H222" s="254"/>
    </row>
    <row r="223" spans="2:9" ht="20.100000000000001" customHeight="1">
      <c r="B223" s="237" t="s">
        <v>105</v>
      </c>
      <c r="C223" s="237"/>
      <c r="D223" s="237"/>
      <c r="E223" s="237"/>
      <c r="F223" s="237"/>
      <c r="G223" s="237"/>
      <c r="H223" s="252"/>
    </row>
    <row r="224" spans="2:9" ht="39.950000000000003" customHeight="1">
      <c r="B224" s="10" t="s">
        <v>106</v>
      </c>
    </row>
    <row r="225" spans="2:8">
      <c r="B225" s="10" t="s">
        <v>10</v>
      </c>
    </row>
    <row r="226" spans="2:8" ht="20.100000000000001" customHeight="1">
      <c r="B226" s="10" t="s">
        <v>107</v>
      </c>
      <c r="E226" s="136">
        <v>18</v>
      </c>
    </row>
    <row r="227" spans="2:8" ht="20.100000000000001" customHeight="1">
      <c r="B227" s="10" t="s">
        <v>108</v>
      </c>
      <c r="E227" s="89">
        <f>D28</f>
        <v>75</v>
      </c>
      <c r="F227" s="10" t="s">
        <v>109</v>
      </c>
    </row>
    <row r="228" spans="2:8" ht="20.100000000000001" customHeight="1">
      <c r="B228" s="10" t="s">
        <v>110</v>
      </c>
      <c r="E228" s="136">
        <v>8.9</v>
      </c>
      <c r="F228" s="10" t="s">
        <v>109</v>
      </c>
    </row>
    <row r="229" spans="2:8" ht="20.100000000000001" customHeight="1">
      <c r="D229" s="14"/>
    </row>
    <row r="230" spans="2:8" ht="20.100000000000001" customHeight="1">
      <c r="B230" s="10" t="s">
        <v>88</v>
      </c>
    </row>
    <row r="231" spans="2:8" ht="20.100000000000001" customHeight="1">
      <c r="B231" s="10" t="s">
        <v>111</v>
      </c>
      <c r="D231" s="89"/>
      <c r="E231" s="100">
        <f>9900/SQRT(48.3+(E226*E227/E228))</f>
        <v>700.06127787688627</v>
      </c>
      <c r="F231" s="10" t="s">
        <v>112</v>
      </c>
    </row>
    <row r="232" spans="2:8" ht="20.100000000000001" customHeight="1">
      <c r="D232" s="89"/>
      <c r="E232" s="100"/>
    </row>
    <row r="233" spans="2:8" ht="39.950000000000003" customHeight="1">
      <c r="B233" s="253" t="s">
        <v>113</v>
      </c>
      <c r="C233" s="253"/>
      <c r="D233" s="253"/>
      <c r="E233" s="253"/>
      <c r="F233" s="253"/>
      <c r="G233" s="253"/>
      <c r="H233" s="254"/>
    </row>
    <row r="234" spans="2:8" ht="20.100000000000001" customHeight="1">
      <c r="B234" s="237" t="s">
        <v>114</v>
      </c>
      <c r="C234" s="237"/>
      <c r="D234" s="237"/>
      <c r="E234" s="237"/>
      <c r="F234" s="237"/>
      <c r="G234" s="237"/>
      <c r="H234" s="252"/>
    </row>
    <row r="235" spans="2:8" ht="39.950000000000003" customHeight="1">
      <c r="B235" s="10" t="s">
        <v>115</v>
      </c>
    </row>
    <row r="236" spans="2:8">
      <c r="B236" s="10" t="s">
        <v>10</v>
      </c>
    </row>
    <row r="237" spans="2:8" ht="20.100000000000001" customHeight="1">
      <c r="B237" s="237" t="s">
        <v>223</v>
      </c>
      <c r="C237" s="237"/>
      <c r="D237" s="237"/>
      <c r="E237" s="237"/>
      <c r="F237" s="237"/>
      <c r="G237" s="237"/>
      <c r="H237" s="252"/>
    </row>
    <row r="238" spans="2:8" ht="39.950000000000003" customHeight="1">
      <c r="B238" s="10" t="s">
        <v>224</v>
      </c>
    </row>
    <row r="239" spans="2:8">
      <c r="B239" s="10" t="s">
        <v>10</v>
      </c>
    </row>
    <row r="240" spans="2:8" ht="20.100000000000001" customHeight="1">
      <c r="B240" s="10" t="s">
        <v>116</v>
      </c>
      <c r="E240" s="130">
        <f>E142/1000</f>
        <v>1.75E-3</v>
      </c>
      <c r="F240" s="10" t="s">
        <v>117</v>
      </c>
    </row>
    <row r="241" spans="2:8" ht="20.100000000000001" customHeight="1">
      <c r="B241" s="10" t="s">
        <v>225</v>
      </c>
      <c r="E241" s="14">
        <f>E143</f>
        <v>59.8</v>
      </c>
      <c r="F241" s="10" t="s">
        <v>59</v>
      </c>
    </row>
    <row r="242" spans="2:8" ht="20.100000000000001" customHeight="1">
      <c r="B242" s="10" t="s">
        <v>118</v>
      </c>
      <c r="E242" s="130">
        <v>7.5999999999999998E-2</v>
      </c>
      <c r="F242" s="10" t="s">
        <v>119</v>
      </c>
    </row>
    <row r="243" spans="2:8" ht="20.100000000000001" customHeight="1">
      <c r="B243" s="131" t="s">
        <v>120</v>
      </c>
      <c r="E243" s="14">
        <f>E154/100</f>
        <v>0.55000000000000004</v>
      </c>
    </row>
    <row r="244" spans="2:8" ht="20.100000000000001" customHeight="1">
      <c r="B244" s="10" t="s">
        <v>121</v>
      </c>
      <c r="E244" s="89">
        <v>3430</v>
      </c>
      <c r="F244" s="10" t="s">
        <v>85</v>
      </c>
    </row>
    <row r="245" spans="2:8" ht="20.100000000000001" customHeight="1">
      <c r="D245" s="14"/>
    </row>
    <row r="246" spans="2:8" ht="20.100000000000001" customHeight="1">
      <c r="B246" s="10" t="s">
        <v>88</v>
      </c>
    </row>
    <row r="247" spans="2:8" ht="20.100000000000001" customHeight="1">
      <c r="B247" s="10" t="s">
        <v>122</v>
      </c>
      <c r="D247" s="89"/>
      <c r="E247" s="100">
        <f>446826*E240*E241/(E242*E243*E244^2)</f>
        <v>9.5085248713013451E-2</v>
      </c>
      <c r="F247" s="10" t="s">
        <v>226</v>
      </c>
    </row>
    <row r="248" spans="2:8" ht="20.100000000000001" customHeight="1">
      <c r="B248" s="10" t="s">
        <v>123</v>
      </c>
      <c r="D248" s="89"/>
      <c r="E248" s="100">
        <f>1/(2*E247)</f>
        <v>5.2584392086842122</v>
      </c>
      <c r="F248" s="10" t="s">
        <v>124</v>
      </c>
    </row>
    <row r="249" spans="2:8" ht="20.100000000000001" customHeight="1">
      <c r="D249" s="89"/>
      <c r="E249" s="100"/>
    </row>
    <row r="250" spans="2:8" ht="39.950000000000003" customHeight="1">
      <c r="B250" s="253" t="s">
        <v>125</v>
      </c>
      <c r="C250" s="253"/>
      <c r="D250" s="253"/>
      <c r="E250" s="253"/>
      <c r="F250" s="253"/>
      <c r="G250" s="253"/>
      <c r="H250" s="254"/>
    </row>
    <row r="251" spans="2:8" ht="20.100000000000001" customHeight="1">
      <c r="B251" s="237" t="s">
        <v>126</v>
      </c>
      <c r="C251" s="237"/>
      <c r="D251" s="237"/>
      <c r="E251" s="237"/>
      <c r="F251" s="237"/>
      <c r="G251" s="237"/>
      <c r="H251" s="237"/>
    </row>
    <row r="252" spans="2:8" ht="39.950000000000003" customHeight="1">
      <c r="B252" s="10" t="s">
        <v>127</v>
      </c>
      <c r="C252" s="78"/>
      <c r="D252" s="78"/>
      <c r="E252" s="78"/>
      <c r="F252" s="78"/>
      <c r="G252" s="78"/>
      <c r="H252" s="78"/>
    </row>
    <row r="253" spans="2:8" ht="20.100000000000001" customHeight="1">
      <c r="B253" s="10" t="s">
        <v>10</v>
      </c>
      <c r="D253" s="89"/>
      <c r="E253" s="100"/>
    </row>
    <row r="254" spans="2:8" ht="20.100000000000001" customHeight="1">
      <c r="B254" s="10" t="s">
        <v>128</v>
      </c>
      <c r="D254" s="89"/>
      <c r="E254" s="100">
        <f>D47</f>
        <v>2244</v>
      </c>
      <c r="F254" s="10" t="s">
        <v>59</v>
      </c>
    </row>
    <row r="255" spans="2:8" ht="20.100000000000001" customHeight="1">
      <c r="B255" s="10" t="s">
        <v>111</v>
      </c>
      <c r="D255" s="89"/>
      <c r="E255" s="100">
        <f>E231</f>
        <v>700.06127787688627</v>
      </c>
      <c r="F255" s="10" t="s">
        <v>112</v>
      </c>
    </row>
    <row r="256" spans="2:8" ht="20.100000000000001" customHeight="1">
      <c r="D256" s="89"/>
      <c r="E256" s="100"/>
    </row>
    <row r="257" spans="2:8" ht="20.100000000000001" customHeight="1">
      <c r="B257" s="10" t="s">
        <v>88</v>
      </c>
      <c r="D257" s="89"/>
      <c r="E257" s="100"/>
    </row>
    <row r="258" spans="2:8" ht="20.100000000000001" customHeight="1">
      <c r="B258" s="10" t="s">
        <v>129</v>
      </c>
      <c r="D258" s="89"/>
      <c r="E258" s="100">
        <f>2*E254/E231</f>
        <v>6.4108673652269417</v>
      </c>
      <c r="F258" s="10" t="s">
        <v>124</v>
      </c>
    </row>
    <row r="259" spans="2:8" ht="20.100000000000001" customHeight="1">
      <c r="D259" s="89"/>
      <c r="E259" s="108"/>
    </row>
    <row r="260" spans="2:8" ht="20.100000000000001" customHeight="1">
      <c r="B260" s="10" t="s">
        <v>130</v>
      </c>
      <c r="C260" s="10" t="str">
        <f>IF(E248&lt;E258,"t &lt; 2L/a  (fechamento rápido)","t &gt; 2L/aC  (fechamento lento)")</f>
        <v>t &lt; 2L/a  (fechamento rápido)</v>
      </c>
      <c r="D260" s="89"/>
      <c r="E260" s="108"/>
    </row>
    <row r="261" spans="2:8" ht="20.100000000000001" customHeight="1">
      <c r="D261" s="89"/>
      <c r="E261" s="108"/>
    </row>
    <row r="262" spans="2:8" ht="39.950000000000003" customHeight="1">
      <c r="B262" s="253" t="s">
        <v>131</v>
      </c>
      <c r="C262" s="253"/>
      <c r="D262" s="253"/>
      <c r="E262" s="253"/>
      <c r="F262" s="253"/>
      <c r="G262" s="253"/>
      <c r="H262" s="254"/>
    </row>
    <row r="263" spans="2:8" ht="20.100000000000001" customHeight="1">
      <c r="B263" s="237" t="s">
        <v>132</v>
      </c>
      <c r="C263" s="237"/>
      <c r="D263" s="237"/>
      <c r="E263" s="237"/>
      <c r="F263" s="237"/>
      <c r="G263" s="237"/>
      <c r="H263" s="237"/>
    </row>
    <row r="264" spans="2:8" ht="39.950000000000003" customHeight="1">
      <c r="B264" s="10" t="s">
        <v>133</v>
      </c>
      <c r="C264" s="10" t="s">
        <v>134</v>
      </c>
    </row>
    <row r="265" spans="2:8" ht="20.100000000000001" customHeight="1">
      <c r="B265" s="10" t="s">
        <v>135</v>
      </c>
      <c r="D265" s="89"/>
      <c r="E265" s="108"/>
    </row>
    <row r="266" spans="2:8" ht="39.950000000000003" customHeight="1">
      <c r="B266" s="10" t="s">
        <v>136</v>
      </c>
      <c r="C266" s="10" t="s">
        <v>137</v>
      </c>
    </row>
    <row r="267" spans="2:8" ht="20.100000000000001" customHeight="1">
      <c r="B267" s="10" t="s">
        <v>10</v>
      </c>
    </row>
    <row r="268" spans="2:8" ht="20.100000000000001" customHeight="1">
      <c r="B268" s="10" t="s">
        <v>138</v>
      </c>
      <c r="E268" s="14">
        <f>(E151/1000)/(3.14*(E227/1000)^2/4)</f>
        <v>0.39631988676574664</v>
      </c>
      <c r="F268" s="10" t="s">
        <v>112</v>
      </c>
    </row>
    <row r="269" spans="2:8" ht="20.100000000000001" customHeight="1">
      <c r="B269" s="10" t="s">
        <v>139</v>
      </c>
      <c r="E269" s="14">
        <v>9.81</v>
      </c>
      <c r="F269" s="10" t="s">
        <v>140</v>
      </c>
    </row>
    <row r="270" spans="2:8" ht="20.100000000000001" customHeight="1">
      <c r="D270" s="14"/>
    </row>
    <row r="271" spans="2:8" ht="20.100000000000001" customHeight="1">
      <c r="B271" s="10" t="s">
        <v>88</v>
      </c>
      <c r="D271" s="14"/>
    </row>
    <row r="272" spans="2:8" ht="20.100000000000001" customHeight="1">
      <c r="B272" s="10" t="s">
        <v>141</v>
      </c>
      <c r="E272" s="100">
        <f>IF(E248&lt;E258,E231*E268/E269,2*E254*E268/(E269*E248))</f>
        <v>28.282182097579145</v>
      </c>
      <c r="F272" s="10" t="s">
        <v>142</v>
      </c>
    </row>
    <row r="273" spans="2:8" ht="20.100000000000001" customHeight="1"/>
    <row r="274" spans="2:8" ht="20.100000000000001" customHeight="1">
      <c r="B274" s="237" t="s">
        <v>227</v>
      </c>
      <c r="C274" s="237"/>
      <c r="D274" s="237"/>
      <c r="E274" s="237"/>
      <c r="F274" s="237"/>
      <c r="G274" s="237"/>
      <c r="H274" s="237"/>
    </row>
    <row r="275" spans="2:8" ht="39.950000000000003" customHeight="1">
      <c r="B275" s="10" t="s">
        <v>228</v>
      </c>
      <c r="D275" s="14"/>
    </row>
    <row r="276" spans="2:8" ht="20.100000000000001" customHeight="1">
      <c r="B276" s="10" t="s">
        <v>60</v>
      </c>
      <c r="D276" s="14"/>
    </row>
    <row r="277" spans="2:8" ht="20.100000000000001" customHeight="1">
      <c r="B277" s="10" t="s">
        <v>229</v>
      </c>
      <c r="E277" s="100">
        <f>E143+E272</f>
        <v>88.082182097579135</v>
      </c>
      <c r="F277" s="10" t="s">
        <v>142</v>
      </c>
    </row>
    <row r="278" spans="2:8" ht="20.100000000000001" customHeight="1">
      <c r="B278" s="10" t="s">
        <v>229</v>
      </c>
      <c r="E278" s="100">
        <f>E277/101.97</f>
        <v>0.86380486513267762</v>
      </c>
      <c r="F278" s="10" t="s">
        <v>143</v>
      </c>
    </row>
    <row r="279" spans="2:8" ht="20.100000000000001" customHeight="1"/>
    <row r="280" spans="2:8" ht="20.100000000000001" customHeight="1">
      <c r="B280" s="10" t="s">
        <v>144</v>
      </c>
      <c r="E280" s="136">
        <v>1</v>
      </c>
      <c r="F280" s="10" t="s">
        <v>143</v>
      </c>
      <c r="G280" s="15"/>
    </row>
    <row r="281" spans="2:8" ht="20.100000000000001" customHeight="1"/>
    <row r="282" spans="2:8" ht="31.5" hidden="1" customHeight="1">
      <c r="B282" s="237" t="str">
        <f>IF(E280&gt;E278,"A tubulação adotada não sofrerá danos com os transientes hidráulicos relativos à parada brusca do escoamento no recalque.","ATENÇÃO: Pressão admissível &lt; Pressão máxima. Recalcular.")</f>
        <v>A tubulação adotada não sofrerá danos com os transientes hidráulicos relativos à parada brusca do escoamento no recalque.</v>
      </c>
      <c r="C282" s="237"/>
      <c r="D282" s="237"/>
      <c r="E282" s="237"/>
      <c r="F282" s="237"/>
      <c r="G282" s="237"/>
      <c r="H282" s="237"/>
    </row>
    <row r="283" spans="2:8" ht="20.100000000000001" hidden="1" customHeight="1"/>
    <row r="284" spans="2:8" ht="39.950000000000003" hidden="1" customHeight="1">
      <c r="B284" s="220" t="s">
        <v>145</v>
      </c>
      <c r="C284" s="220"/>
      <c r="D284" s="220"/>
      <c r="E284" s="220"/>
      <c r="F284" s="220"/>
      <c r="G284" s="220"/>
      <c r="H284" s="220"/>
    </row>
    <row r="285" spans="2:8" ht="20.100000000000001" hidden="1" customHeight="1">
      <c r="B285" s="10" t="s">
        <v>146</v>
      </c>
      <c r="E285" s="10">
        <v>3</v>
      </c>
      <c r="F285" s="10" t="s">
        <v>147</v>
      </c>
    </row>
    <row r="286" spans="2:8" ht="20.100000000000001" hidden="1" customHeight="1"/>
    <row r="287" spans="2:8" ht="20.100000000000001" hidden="1" customHeight="1">
      <c r="B287" s="237" t="s">
        <v>148</v>
      </c>
      <c r="C287" s="237"/>
      <c r="D287" s="237"/>
      <c r="E287" s="237"/>
      <c r="F287" s="237"/>
      <c r="G287" s="237"/>
      <c r="H287" s="252"/>
    </row>
    <row r="288" spans="2:8" ht="39.950000000000003" hidden="1" customHeight="1">
      <c r="B288" s="10" t="s">
        <v>230</v>
      </c>
    </row>
    <row r="289" spans="2:8" ht="20.100000000000001" hidden="1" customHeight="1">
      <c r="B289" s="10" t="s">
        <v>10</v>
      </c>
    </row>
    <row r="290" spans="2:8" ht="20.100000000000001" hidden="1" customHeight="1">
      <c r="B290" s="10" t="s">
        <v>149</v>
      </c>
    </row>
    <row r="291" spans="2:8" ht="20.100000000000001" hidden="1" customHeight="1">
      <c r="B291" s="10" t="s">
        <v>150</v>
      </c>
      <c r="E291" s="105">
        <v>0.17599999999999999</v>
      </c>
    </row>
    <row r="292" spans="2:8" ht="20.100000000000001" hidden="1" customHeight="1">
      <c r="B292" s="10" t="s">
        <v>151</v>
      </c>
      <c r="E292" s="105">
        <v>1.5469999999999999</v>
      </c>
    </row>
    <row r="293" spans="2:8" ht="20.100000000000001" hidden="1" customHeight="1">
      <c r="D293" s="14"/>
    </row>
    <row r="294" spans="2:8" ht="20.100000000000001" hidden="1" customHeight="1">
      <c r="B294" s="10" t="s">
        <v>152</v>
      </c>
    </row>
    <row r="295" spans="2:8" ht="20.100000000000001" hidden="1" customHeight="1">
      <c r="B295" s="1" t="s">
        <v>231</v>
      </c>
      <c r="E295" s="75">
        <f>(D10/1000/E291)^(1/E292)</f>
        <v>3.6038846629887676E-2</v>
      </c>
      <c r="F295" s="10" t="s">
        <v>59</v>
      </c>
    </row>
    <row r="296" spans="2:8" ht="20.100000000000001" hidden="1" customHeight="1">
      <c r="B296" s="1" t="s">
        <v>232</v>
      </c>
      <c r="E296" s="75">
        <f>(F11/1000/E291)^(1/E292)</f>
        <v>6.8312024544989733E-2</v>
      </c>
      <c r="F296" s="10" t="s">
        <v>59</v>
      </c>
    </row>
    <row r="297" spans="2:8" ht="20.100000000000001" hidden="1" customHeight="1"/>
    <row r="298" spans="2:8" ht="20.100000000000001" hidden="1" customHeight="1">
      <c r="B298" s="237" t="s">
        <v>153</v>
      </c>
      <c r="C298" s="237"/>
      <c r="D298" s="237"/>
      <c r="E298" s="237"/>
      <c r="F298" s="237"/>
      <c r="G298" s="237"/>
      <c r="H298" s="237"/>
    </row>
    <row r="299" spans="2:8" ht="39.950000000000003" hidden="1" customHeight="1">
      <c r="B299" s="10" t="s">
        <v>233</v>
      </c>
      <c r="D299" s="89"/>
      <c r="E299" s="133"/>
    </row>
    <row r="300" spans="2:8" ht="20.100000000000001" hidden="1" customHeight="1">
      <c r="B300" s="10" t="s">
        <v>154</v>
      </c>
      <c r="E300" s="133"/>
    </row>
    <row r="301" spans="2:8" ht="20.100000000000001" hidden="1" customHeight="1">
      <c r="B301" s="1" t="s">
        <v>155</v>
      </c>
      <c r="E301" s="134">
        <f>(F11*E295-D10*E296)/(F11-D10)</f>
        <v>1.6934609128419219E-2</v>
      </c>
      <c r="F301" s="26" t="s">
        <v>59</v>
      </c>
    </row>
    <row r="302" spans="2:8" ht="20.100000000000001" hidden="1" customHeight="1">
      <c r="B302" s="1"/>
      <c r="E302" s="134"/>
      <c r="F302" s="26"/>
    </row>
    <row r="303" spans="2:8" ht="20.100000000000001" hidden="1" customHeight="1">
      <c r="B303" s="237" t="s">
        <v>156</v>
      </c>
      <c r="C303" s="237"/>
      <c r="D303" s="237"/>
      <c r="E303" s="237"/>
      <c r="F303" s="237"/>
      <c r="G303" s="237"/>
      <c r="H303" s="237"/>
    </row>
    <row r="304" spans="2:8" ht="39.950000000000003" hidden="1" customHeight="1">
      <c r="B304" s="10" t="s">
        <v>157</v>
      </c>
      <c r="D304" s="89"/>
      <c r="E304" s="133"/>
    </row>
    <row r="305" spans="2:8" ht="20.100000000000001" hidden="1" customHeight="1">
      <c r="B305" s="1" t="s">
        <v>88</v>
      </c>
      <c r="C305" s="43"/>
      <c r="D305" s="43"/>
      <c r="E305" s="134"/>
      <c r="F305" s="26"/>
    </row>
    <row r="306" spans="2:8" ht="20.100000000000001" hidden="1" customHeight="1">
      <c r="B306" s="1" t="s">
        <v>234</v>
      </c>
      <c r="E306" s="134">
        <f>E295-E301</f>
        <v>1.9104237501468457E-2</v>
      </c>
      <c r="F306" s="26" t="s">
        <v>59</v>
      </c>
    </row>
    <row r="307" spans="2:8" ht="20.100000000000001" hidden="1" customHeight="1">
      <c r="B307" s="1" t="s">
        <v>235</v>
      </c>
      <c r="E307" s="134">
        <f>E296-E301</f>
        <v>5.137741541657051E-2</v>
      </c>
      <c r="F307" s="26" t="s">
        <v>59</v>
      </c>
    </row>
    <row r="308" spans="2:8" ht="20.100000000000001" hidden="1" customHeight="1">
      <c r="D308" s="89"/>
      <c r="E308" s="100"/>
    </row>
    <row r="309" spans="2:8" ht="39.950000000000003" hidden="1" customHeight="1">
      <c r="B309" s="220" t="s">
        <v>158</v>
      </c>
      <c r="C309" s="220"/>
      <c r="D309" s="220"/>
      <c r="E309" s="220"/>
      <c r="F309" s="220"/>
      <c r="G309" s="220"/>
      <c r="H309" s="220"/>
    </row>
    <row r="310" spans="2:8" ht="20.100000000000001" hidden="1" customHeight="1">
      <c r="B310" s="237" t="s">
        <v>159</v>
      </c>
      <c r="C310" s="237"/>
      <c r="D310" s="237"/>
      <c r="E310" s="237"/>
      <c r="F310" s="237"/>
      <c r="G310" s="237"/>
      <c r="H310" s="237"/>
    </row>
    <row r="311" spans="2:8" ht="39.950000000000003" hidden="1" customHeight="1">
      <c r="B311" s="10" t="s">
        <v>160</v>
      </c>
    </row>
    <row r="312" spans="2:8" ht="20.100000000000001" hidden="1" customHeight="1">
      <c r="B312" s="10" t="s">
        <v>10</v>
      </c>
    </row>
    <row r="313" spans="2:8" ht="20.100000000000001" hidden="1" customHeight="1">
      <c r="B313" s="1" t="s">
        <v>161</v>
      </c>
      <c r="E313" s="163">
        <v>25</v>
      </c>
      <c r="F313" s="26" t="s">
        <v>109</v>
      </c>
      <c r="H313" s="14"/>
    </row>
    <row r="314" spans="2:8" ht="20.100000000000001" hidden="1" customHeight="1">
      <c r="B314" s="1" t="s">
        <v>162</v>
      </c>
      <c r="E314" s="163">
        <v>9.5</v>
      </c>
      <c r="F314" s="26" t="s">
        <v>109</v>
      </c>
      <c r="H314" s="14"/>
    </row>
    <row r="315" spans="2:8" ht="20.100000000000001" hidden="1" customHeight="1">
      <c r="H315" s="136"/>
    </row>
    <row r="316" spans="2:8" ht="20.100000000000001" hidden="1" customHeight="1">
      <c r="B316" s="10" t="s">
        <v>163</v>
      </c>
    </row>
    <row r="317" spans="2:8" ht="20.100000000000001" hidden="1" customHeight="1">
      <c r="B317" s="10" t="s">
        <v>164</v>
      </c>
      <c r="E317" s="137">
        <f>ROUND(E313/(E314+E313),2)</f>
        <v>0.72</v>
      </c>
    </row>
    <row r="318" spans="2:8" ht="20.100000000000001" hidden="1" customHeight="1"/>
    <row r="319" spans="2:8" ht="20.100000000000001" hidden="1" customHeight="1">
      <c r="B319" s="237" t="s">
        <v>236</v>
      </c>
      <c r="C319" s="237"/>
      <c r="D319" s="237"/>
      <c r="E319" s="237"/>
      <c r="F319" s="237"/>
      <c r="G319" s="237"/>
      <c r="H319" s="237"/>
    </row>
    <row r="320" spans="2:8" ht="39.950000000000003" hidden="1" customHeight="1">
      <c r="B320" s="10" t="s">
        <v>280</v>
      </c>
    </row>
    <row r="321" spans="2:8" ht="20.100000000000001" hidden="1" customHeight="1">
      <c r="B321" s="10" t="s">
        <v>10</v>
      </c>
    </row>
    <row r="322" spans="2:8" ht="20.100000000000001" hidden="1" customHeight="1">
      <c r="B322" s="10" t="s">
        <v>244</v>
      </c>
      <c r="C322" s="138"/>
    </row>
    <row r="323" spans="2:8" ht="20.100000000000001" hidden="1" customHeight="1">
      <c r="B323" s="1" t="s">
        <v>165</v>
      </c>
      <c r="E323" s="137">
        <v>0.6</v>
      </c>
      <c r="F323" s="26" t="s">
        <v>112</v>
      </c>
    </row>
    <row r="324" spans="2:8" ht="20.100000000000001" hidden="1" customHeight="1">
      <c r="B324" s="1"/>
      <c r="C324" s="137"/>
      <c r="D324" s="26"/>
    </row>
    <row r="325" spans="2:8" ht="20.100000000000001" hidden="1" customHeight="1">
      <c r="B325" s="224" t="s">
        <v>88</v>
      </c>
      <c r="C325" s="224"/>
      <c r="D325" s="224"/>
    </row>
    <row r="326" spans="2:8" ht="20.100000000000001" hidden="1" customHeight="1">
      <c r="B326" s="1" t="s">
        <v>282</v>
      </c>
      <c r="E326" s="134">
        <f>ROUND(F11/1000/E323,3)</f>
        <v>5.0000000000000001E-3</v>
      </c>
      <c r="F326" s="26" t="s">
        <v>95</v>
      </c>
    </row>
    <row r="327" spans="2:8" ht="20.100000000000001" hidden="1" customHeight="1"/>
    <row r="328" spans="2:8" ht="20.100000000000001" hidden="1" customHeight="1">
      <c r="B328" s="237" t="s">
        <v>237</v>
      </c>
      <c r="C328" s="237"/>
      <c r="D328" s="237"/>
      <c r="E328" s="237"/>
      <c r="F328" s="237"/>
      <c r="G328" s="237"/>
      <c r="H328" s="237"/>
    </row>
    <row r="329" spans="2:8" ht="39.950000000000003" hidden="1" customHeight="1">
      <c r="B329" s="10" t="s">
        <v>238</v>
      </c>
    </row>
    <row r="330" spans="2:8" ht="20.100000000000001" hidden="1" customHeight="1">
      <c r="B330" s="224" t="s">
        <v>154</v>
      </c>
      <c r="C330" s="224"/>
      <c r="D330" s="224"/>
    </row>
    <row r="331" spans="2:8" ht="20.100000000000001" hidden="1" customHeight="1">
      <c r="B331" s="203" t="s">
        <v>279</v>
      </c>
      <c r="E331" s="75">
        <f>ROUND(E326/E317,3)</f>
        <v>7.0000000000000001E-3</v>
      </c>
      <c r="F331" s="204" t="s">
        <v>95</v>
      </c>
    </row>
    <row r="332" spans="2:8" ht="20.100000000000001" hidden="1" customHeight="1"/>
    <row r="333" spans="2:8" ht="20.100000000000001" hidden="1" customHeight="1">
      <c r="B333" s="237" t="s">
        <v>166</v>
      </c>
      <c r="C333" s="237"/>
      <c r="D333" s="237"/>
      <c r="E333" s="237"/>
      <c r="F333" s="237"/>
      <c r="G333" s="237"/>
      <c r="H333" s="237"/>
    </row>
    <row r="334" spans="2:8" ht="39.950000000000003" hidden="1" customHeight="1">
      <c r="B334" s="10" t="s">
        <v>239</v>
      </c>
    </row>
    <row r="335" spans="2:8" ht="20.100000000000001" hidden="1" customHeight="1">
      <c r="B335" s="1" t="s">
        <v>88</v>
      </c>
      <c r="C335" s="1"/>
      <c r="D335" s="1"/>
    </row>
    <row r="336" spans="2:8" ht="20.100000000000001" hidden="1" customHeight="1">
      <c r="B336" s="1" t="s">
        <v>326</v>
      </c>
      <c r="E336" s="137">
        <f>E331/E307</f>
        <v>0.13624663567140677</v>
      </c>
      <c r="F336" s="26" t="s">
        <v>59</v>
      </c>
    </row>
    <row r="337" spans="2:8" ht="20.100000000000001" hidden="1" customHeight="1">
      <c r="B337" s="1" t="s">
        <v>167</v>
      </c>
      <c r="E337" s="137">
        <v>0.3</v>
      </c>
      <c r="F337" s="26" t="s">
        <v>59</v>
      </c>
    </row>
    <row r="338" spans="2:8" ht="20.100000000000001" hidden="1" customHeight="1"/>
    <row r="339" spans="2:8" ht="20.100000000000001" hidden="1" customHeight="1">
      <c r="B339" s="237" t="s">
        <v>168</v>
      </c>
      <c r="C339" s="237"/>
      <c r="D339" s="237"/>
      <c r="E339" s="237"/>
      <c r="F339" s="237"/>
      <c r="G339" s="237"/>
      <c r="H339" s="237"/>
    </row>
    <row r="340" spans="2:8" ht="39.950000000000003" hidden="1" customHeight="1">
      <c r="B340" s="10" t="s">
        <v>278</v>
      </c>
    </row>
    <row r="341" spans="2:8" ht="20.100000000000001" hidden="1" customHeight="1">
      <c r="B341" s="43" t="s">
        <v>88</v>
      </c>
      <c r="C341" s="43"/>
      <c r="D341" s="43"/>
      <c r="E341" s="14"/>
    </row>
    <row r="342" spans="2:8" ht="20.100000000000001" hidden="1" customHeight="1">
      <c r="B342" s="1" t="s">
        <v>170</v>
      </c>
      <c r="C342" s="137"/>
      <c r="E342" s="14">
        <f>ROUND(F11/1000/(E337*E307*E317),2)</f>
        <v>0.25</v>
      </c>
      <c r="F342" s="26" t="s">
        <v>112</v>
      </c>
    </row>
    <row r="343" spans="2:8" ht="20.100000000000001" hidden="1" customHeight="1"/>
    <row r="344" spans="2:8" ht="20.100000000000001" hidden="1" customHeight="1">
      <c r="B344" s="10" t="s">
        <v>169</v>
      </c>
    </row>
    <row r="345" spans="2:8" ht="20.100000000000001" hidden="1" customHeight="1">
      <c r="B345" s="1" t="s">
        <v>284</v>
      </c>
      <c r="C345" s="137"/>
      <c r="E345" s="14">
        <f>E342/0.5</f>
        <v>0.5</v>
      </c>
      <c r="F345" s="26" t="s">
        <v>112</v>
      </c>
    </row>
    <row r="346" spans="2:8" ht="20.100000000000001" hidden="1" customHeight="1"/>
    <row r="347" spans="2:8" ht="20.100000000000001" hidden="1" customHeight="1">
      <c r="B347" s="10" t="str">
        <f>IF(E345&gt;1.4,"ATENÇÃO: Vmáx &gt; 1,20 m/s. Recalcular.","A velocidade referente à vazão final encontra-se abaixo de 1,20 m/s, atendendo à NBR 12208.")</f>
        <v>A velocidade referente à vazão final encontra-se abaixo de 1,20 m/s, atendendo à NBR 12208.</v>
      </c>
    </row>
    <row r="348" spans="2:8" ht="20.100000000000001" hidden="1" customHeight="1"/>
    <row r="349" spans="2:8" ht="20.100000000000001" hidden="1" customHeight="1">
      <c r="B349" s="237" t="s">
        <v>240</v>
      </c>
      <c r="C349" s="237"/>
      <c r="D349" s="237"/>
      <c r="E349" s="237"/>
      <c r="F349" s="237"/>
      <c r="G349" s="237"/>
      <c r="H349" s="237"/>
    </row>
    <row r="350" spans="2:8" ht="39.950000000000003" hidden="1" customHeight="1">
      <c r="B350" s="10" t="s">
        <v>327</v>
      </c>
    </row>
    <row r="351" spans="2:8" ht="20.100000000000001" hidden="1" customHeight="1">
      <c r="B351" s="10" t="s">
        <v>10</v>
      </c>
    </row>
    <row r="352" spans="2:8" ht="20.100000000000001" hidden="1" customHeight="1">
      <c r="B352" s="1" t="s">
        <v>170</v>
      </c>
      <c r="C352" s="16"/>
      <c r="D352" s="16"/>
    </row>
    <row r="353" spans="2:8" ht="20.100000000000001" hidden="1" customHeight="1">
      <c r="B353" s="1" t="s">
        <v>171</v>
      </c>
      <c r="E353" s="137"/>
      <c r="F353" s="26"/>
    </row>
    <row r="354" spans="2:8" ht="20.100000000000001" hidden="1" customHeight="1">
      <c r="B354" s="1" t="s">
        <v>139</v>
      </c>
      <c r="E354" s="137">
        <v>9.81</v>
      </c>
      <c r="F354" s="26" t="s">
        <v>140</v>
      </c>
    </row>
    <row r="355" spans="2:8" ht="20.100000000000001" hidden="1" customHeight="1"/>
    <row r="356" spans="2:8" ht="20.100000000000001" hidden="1" customHeight="1">
      <c r="B356" s="10" t="s">
        <v>172</v>
      </c>
    </row>
    <row r="357" spans="2:8" ht="20.100000000000001" hidden="1" customHeight="1">
      <c r="B357" s="10" t="s">
        <v>277</v>
      </c>
      <c r="E357" s="14">
        <f>1.43*(E345^2-(E345*E317)^2)/(2*E354)</f>
        <v>8.775331294597349E-3</v>
      </c>
      <c r="F357" s="10" t="s">
        <v>59</v>
      </c>
    </row>
    <row r="358" spans="2:8" ht="20.100000000000001" hidden="1" customHeight="1">
      <c r="B358" s="10" t="s">
        <v>285</v>
      </c>
      <c r="E358" s="10">
        <v>0.15</v>
      </c>
      <c r="F358" s="10" t="s">
        <v>59</v>
      </c>
    </row>
    <row r="359" spans="2:8" s="2" customFormat="1" ht="20.100000000000001" hidden="1" customHeight="1">
      <c r="B359" s="1"/>
      <c r="C359" s="16"/>
      <c r="D359" s="104"/>
      <c r="E359" s="1"/>
      <c r="F359" s="1"/>
      <c r="G359" s="1"/>
      <c r="H359" s="1"/>
    </row>
    <row r="360" spans="2:8" s="2" customFormat="1" ht="39.950000000000003" hidden="1" customHeight="1">
      <c r="B360" s="220" t="s">
        <v>258</v>
      </c>
      <c r="C360" s="220"/>
      <c r="D360" s="220"/>
      <c r="E360" s="220"/>
      <c r="F360" s="220"/>
      <c r="G360" s="220"/>
      <c r="H360" s="220"/>
    </row>
    <row r="361" spans="2:8" ht="20.100000000000001" hidden="1" customHeight="1">
      <c r="B361" s="237" t="s">
        <v>242</v>
      </c>
      <c r="C361" s="237"/>
      <c r="D361" s="237"/>
      <c r="E361" s="237"/>
      <c r="F361" s="237"/>
      <c r="G361" s="237"/>
      <c r="H361" s="237"/>
    </row>
    <row r="362" spans="2:8" ht="39.950000000000003" hidden="1" customHeight="1">
      <c r="B362" s="10" t="s">
        <v>243</v>
      </c>
      <c r="C362" s="43"/>
      <c r="D362" s="43"/>
    </row>
    <row r="363" spans="2:8" ht="20.100000000000001" hidden="1" customHeight="1">
      <c r="B363" s="10" t="s">
        <v>10</v>
      </c>
    </row>
    <row r="364" spans="2:8" ht="20.100000000000001" hidden="1" customHeight="1">
      <c r="B364" s="10" t="s">
        <v>244</v>
      </c>
      <c r="E364" s="138">
        <f>F11/1000</f>
        <v>2.7699999999999999E-3</v>
      </c>
      <c r="F364" s="10" t="s">
        <v>117</v>
      </c>
    </row>
    <row r="365" spans="2:8" ht="20.100000000000001" hidden="1" customHeight="1">
      <c r="B365" s="1" t="s">
        <v>245</v>
      </c>
      <c r="E365" s="134">
        <f>E307</f>
        <v>5.137741541657051E-2</v>
      </c>
      <c r="F365" s="26" t="s">
        <v>59</v>
      </c>
    </row>
    <row r="366" spans="2:8" ht="20.100000000000001" hidden="1" customHeight="1">
      <c r="B366" s="10" t="s">
        <v>246</v>
      </c>
      <c r="E366" s="137">
        <v>0.3</v>
      </c>
      <c r="F366" s="10" t="s">
        <v>112</v>
      </c>
    </row>
    <row r="367" spans="2:8" ht="20.100000000000001" hidden="1" customHeight="1"/>
    <row r="368" spans="2:8" ht="20.100000000000001" hidden="1" customHeight="1">
      <c r="B368" s="10" t="s">
        <v>88</v>
      </c>
    </row>
    <row r="369" spans="2:8" ht="20.100000000000001" hidden="1" customHeight="1">
      <c r="B369" s="1" t="s">
        <v>247</v>
      </c>
      <c r="E369" s="137">
        <f>E364/(E365*E366)</f>
        <v>0.17971580038561749</v>
      </c>
      <c r="F369" s="26" t="s">
        <v>59</v>
      </c>
    </row>
    <row r="370" spans="2:8" s="2" customFormat="1" ht="20.100000000000001" hidden="1" customHeight="1">
      <c r="B370" s="1" t="s">
        <v>248</v>
      </c>
      <c r="C370" s="1"/>
      <c r="D370" s="1"/>
      <c r="E370" s="137">
        <v>0.4</v>
      </c>
      <c r="F370" s="26" t="s">
        <v>59</v>
      </c>
      <c r="G370" s="1"/>
      <c r="H370" s="1"/>
    </row>
    <row r="371" spans="2:8" s="1" customFormat="1" ht="20.100000000000001" hidden="1" customHeight="1">
      <c r="C371" s="137"/>
      <c r="D371" s="26"/>
    </row>
    <row r="372" spans="2:8" s="1" customFormat="1" ht="20.100000000000001" hidden="1" customHeight="1">
      <c r="B372" s="237" t="s">
        <v>276</v>
      </c>
      <c r="C372" s="237"/>
      <c r="D372" s="237"/>
      <c r="E372" s="237"/>
      <c r="F372" s="237"/>
      <c r="G372" s="237"/>
      <c r="H372" s="237"/>
    </row>
    <row r="373" spans="2:8" s="2" customFormat="1" ht="20.100000000000001" hidden="1" customHeight="1">
      <c r="B373" s="1" t="s">
        <v>328</v>
      </c>
      <c r="C373" s="1"/>
      <c r="D373" s="1"/>
      <c r="E373" s="137">
        <f>F11/1000/(E370*E365)</f>
        <v>0.13478685028921311</v>
      </c>
      <c r="F373" s="1" t="s">
        <v>112</v>
      </c>
      <c r="G373" s="1"/>
      <c r="H373" s="1"/>
    </row>
    <row r="374" spans="2:8" s="2" customFormat="1" ht="20.100000000000001" hidden="1" customHeight="1">
      <c r="B374" s="1"/>
      <c r="C374" s="137"/>
      <c r="D374" s="26"/>
      <c r="E374" s="1"/>
      <c r="F374" s="1"/>
      <c r="G374" s="1"/>
      <c r="H374" s="1"/>
    </row>
    <row r="375" spans="2:8" s="1" customFormat="1" ht="20.100000000000001" hidden="1" customHeight="1">
      <c r="B375" s="237" t="str">
        <f>IF(E373&gt;0.4,"ATENÇÃO: vmáx &gt; 0,40 m/s. Recalcular.","A velocidade para a vazão máxima encontra-se abaixo de 0,40 m/s, atendendo à NBR 12209.")</f>
        <v>A velocidade para a vazão máxima encontra-se abaixo de 0,40 m/s, atendendo à NBR 12209.</v>
      </c>
      <c r="C375" s="237"/>
      <c r="D375" s="237"/>
      <c r="E375" s="237"/>
      <c r="F375" s="237"/>
      <c r="G375" s="237"/>
      <c r="H375" s="237"/>
    </row>
    <row r="376" spans="2:8" s="2" customFormat="1" ht="20.100000000000001" hidden="1" customHeight="1">
      <c r="B376" s="1"/>
      <c r="C376" s="137"/>
      <c r="D376" s="26"/>
      <c r="E376" s="1"/>
      <c r="F376" s="1"/>
      <c r="G376" s="1"/>
      <c r="H376" s="1"/>
    </row>
    <row r="377" spans="2:8" ht="20.100000000000001" hidden="1" customHeight="1">
      <c r="B377" s="237" t="s">
        <v>249</v>
      </c>
      <c r="C377" s="237"/>
      <c r="D377" s="237"/>
      <c r="E377" s="237"/>
      <c r="F377" s="237"/>
      <c r="G377" s="237"/>
      <c r="H377" s="237"/>
    </row>
    <row r="378" spans="2:8" ht="39.950000000000003" hidden="1" customHeight="1">
      <c r="B378" s="10" t="s">
        <v>269</v>
      </c>
      <c r="C378" s="43"/>
      <c r="D378" s="43"/>
    </row>
    <row r="379" spans="2:8" ht="20.100000000000001" hidden="1" customHeight="1">
      <c r="B379" s="43" t="s">
        <v>154</v>
      </c>
      <c r="C379" s="43"/>
      <c r="D379" s="43"/>
    </row>
    <row r="380" spans="2:8" s="2" customFormat="1" ht="20.100000000000001" hidden="1" customHeight="1">
      <c r="B380" s="1" t="s">
        <v>250</v>
      </c>
      <c r="C380" s="1"/>
      <c r="D380" s="1"/>
      <c r="E380" s="137">
        <f>ROUND(22.5*E365,2)</f>
        <v>1.1599999999999999</v>
      </c>
      <c r="F380" s="26" t="s">
        <v>59</v>
      </c>
      <c r="G380" s="1"/>
      <c r="H380" s="1"/>
    </row>
    <row r="381" spans="2:8" s="2" customFormat="1" ht="20.100000000000001" hidden="1" customHeight="1">
      <c r="B381" s="1" t="s">
        <v>251</v>
      </c>
      <c r="C381" s="1"/>
      <c r="D381" s="1"/>
      <c r="E381" s="137">
        <v>5</v>
      </c>
      <c r="F381" s="26" t="s">
        <v>59</v>
      </c>
      <c r="G381" s="1"/>
      <c r="H381" s="1"/>
    </row>
    <row r="382" spans="2:8" s="2" customFormat="1" ht="20.100000000000001" hidden="1" customHeight="1">
      <c r="B382" s="1"/>
      <c r="C382" s="16"/>
      <c r="D382" s="65"/>
      <c r="E382" s="1"/>
      <c r="F382" s="1"/>
      <c r="G382" s="1"/>
      <c r="H382" s="1"/>
    </row>
    <row r="383" spans="2:8" ht="20.100000000000001" hidden="1" customHeight="1">
      <c r="B383" s="237" t="s">
        <v>252</v>
      </c>
      <c r="C383" s="237"/>
      <c r="D383" s="237"/>
      <c r="E383" s="237"/>
      <c r="F383" s="237"/>
      <c r="G383" s="237"/>
      <c r="H383" s="237"/>
    </row>
    <row r="384" spans="2:8" ht="39.950000000000003" hidden="1" customHeight="1">
      <c r="B384" s="10" t="s">
        <v>253</v>
      </c>
      <c r="C384" s="43"/>
      <c r="D384" s="43"/>
    </row>
    <row r="385" spans="2:8" s="2" customFormat="1" ht="20.100000000000001" hidden="1" customHeight="1">
      <c r="B385" s="10" t="s">
        <v>88</v>
      </c>
      <c r="C385" s="10"/>
      <c r="D385" s="10"/>
      <c r="E385" s="1"/>
      <c r="F385" s="1"/>
      <c r="G385" s="1"/>
      <c r="H385" s="1"/>
    </row>
    <row r="386" spans="2:8" s="2" customFormat="1" ht="20.100000000000001" hidden="1" customHeight="1">
      <c r="B386" s="1" t="s">
        <v>287</v>
      </c>
      <c r="C386" s="1"/>
      <c r="D386" s="1"/>
      <c r="E386" s="205">
        <f>F11*86.4/(E381*E370)</f>
        <v>119.66400000000002</v>
      </c>
      <c r="F386" s="26" t="s">
        <v>254</v>
      </c>
      <c r="G386" s="1"/>
      <c r="H386" s="1"/>
    </row>
    <row r="387" spans="2:8" s="2" customFormat="1" ht="20.100000000000001" hidden="1" customHeight="1">
      <c r="B387" s="1"/>
      <c r="C387" s="16"/>
      <c r="D387" s="65"/>
      <c r="E387" s="1"/>
      <c r="F387" s="1"/>
      <c r="G387" s="1"/>
      <c r="H387" s="1"/>
    </row>
    <row r="388" spans="2:8" s="2" customFormat="1" ht="20.100000000000001" hidden="1" customHeight="1">
      <c r="B388" s="237" t="str">
        <f>IF(OR(E386&lt;600,E386&gt;1300),"ATENÇÃO: I &lt; 600 m³/m².d ou I &gt; 1.300 m³/m².d. Recalcular.","O valor obtido atende ao intervalo de 600 a 1.300 m³/m².d recomendado pela NBR 12209.")</f>
        <v>ATENÇÃO: I &lt; 600 m³/m².d ou I &gt; 1.300 m³/m².d. Recalcular.</v>
      </c>
      <c r="C388" s="237"/>
      <c r="D388" s="237"/>
      <c r="E388" s="237"/>
      <c r="F388" s="237"/>
      <c r="G388" s="237"/>
      <c r="H388" s="237"/>
    </row>
    <row r="389" spans="2:8" s="2" customFormat="1" ht="20.100000000000001" hidden="1" customHeight="1">
      <c r="B389" s="1"/>
      <c r="C389" s="205"/>
      <c r="D389" s="26"/>
      <c r="E389" s="1"/>
      <c r="F389" s="1"/>
      <c r="G389" s="1"/>
      <c r="H389" s="1"/>
    </row>
    <row r="390" spans="2:8" ht="20.100000000000001" hidden="1" customHeight="1">
      <c r="B390" s="237" t="s">
        <v>260</v>
      </c>
      <c r="C390" s="237"/>
      <c r="D390" s="237"/>
      <c r="E390" s="237"/>
      <c r="F390" s="237"/>
      <c r="G390" s="237"/>
      <c r="H390" s="237"/>
    </row>
    <row r="391" spans="2:8" ht="39.950000000000003" hidden="1" customHeight="1">
      <c r="B391" s="10" t="s">
        <v>261</v>
      </c>
      <c r="C391" s="43"/>
      <c r="D391" s="43"/>
    </row>
    <row r="392" spans="2:8" ht="20.100000000000001" hidden="1" customHeight="1">
      <c r="B392" s="43" t="s">
        <v>10</v>
      </c>
      <c r="C392" s="43"/>
      <c r="D392" s="43"/>
    </row>
    <row r="393" spans="2:8" ht="20.100000000000001" hidden="1" customHeight="1">
      <c r="B393" s="1" t="s">
        <v>264</v>
      </c>
      <c r="C393" s="43"/>
      <c r="D393" s="43"/>
      <c r="E393" s="138">
        <f>E11/1000</f>
        <v>1.8500000000000001E-3</v>
      </c>
      <c r="F393" s="10" t="s">
        <v>117</v>
      </c>
    </row>
    <row r="394" spans="2:8" s="2" customFormat="1" ht="20.100000000000001" hidden="1" customHeight="1">
      <c r="B394" s="1" t="s">
        <v>259</v>
      </c>
      <c r="C394" s="1"/>
      <c r="D394" s="1"/>
      <c r="E394" s="163">
        <v>0.03</v>
      </c>
      <c r="F394" s="26" t="s">
        <v>255</v>
      </c>
      <c r="G394" s="1"/>
      <c r="H394" s="1"/>
    </row>
    <row r="395" spans="2:8" ht="20.100000000000001" hidden="1" customHeight="1">
      <c r="B395" s="43"/>
      <c r="C395" s="43"/>
      <c r="D395" s="43"/>
    </row>
    <row r="396" spans="2:8" ht="20.100000000000001" hidden="1" customHeight="1">
      <c r="B396" s="43" t="s">
        <v>88</v>
      </c>
      <c r="C396" s="43"/>
      <c r="D396" s="43"/>
    </row>
    <row r="397" spans="2:8" s="2" customFormat="1" ht="20.100000000000001" hidden="1" customHeight="1">
      <c r="B397" s="1" t="s">
        <v>262</v>
      </c>
      <c r="C397" s="1"/>
      <c r="D397" s="1"/>
      <c r="E397" s="134">
        <f>E11*86.4*E394/1000</f>
        <v>4.7952000000000003E-3</v>
      </c>
      <c r="F397" s="26" t="s">
        <v>263</v>
      </c>
      <c r="G397" s="1"/>
      <c r="H397" s="1"/>
    </row>
    <row r="398" spans="2:8" s="2" customFormat="1" ht="20.100000000000001" hidden="1" customHeight="1">
      <c r="B398" s="1"/>
      <c r="C398" s="205"/>
      <c r="D398" s="26"/>
      <c r="E398" s="1"/>
      <c r="F398" s="1"/>
      <c r="G398" s="1"/>
      <c r="H398" s="1"/>
    </row>
    <row r="399" spans="2:8" ht="20.100000000000001" hidden="1" customHeight="1">
      <c r="B399" s="237" t="s">
        <v>329</v>
      </c>
      <c r="C399" s="237"/>
      <c r="D399" s="237"/>
      <c r="E399" s="237"/>
      <c r="F399" s="237"/>
      <c r="G399" s="237"/>
      <c r="H399" s="237"/>
    </row>
    <row r="400" spans="2:8" ht="39.950000000000003" hidden="1" customHeight="1">
      <c r="B400" s="10" t="s">
        <v>267</v>
      </c>
      <c r="C400" s="43"/>
      <c r="D400" s="43"/>
    </row>
    <row r="401" spans="2:8" ht="20.100000000000001" hidden="1" customHeight="1">
      <c r="B401" s="43" t="s">
        <v>10</v>
      </c>
      <c r="C401" s="43"/>
      <c r="D401" s="43"/>
    </row>
    <row r="402" spans="2:8" ht="20.100000000000001" hidden="1" customHeight="1">
      <c r="B402" s="1" t="s">
        <v>268</v>
      </c>
      <c r="C402" s="43"/>
      <c r="D402" s="43"/>
      <c r="E402" s="137">
        <v>0.35</v>
      </c>
      <c r="F402" s="26" t="s">
        <v>59</v>
      </c>
    </row>
    <row r="403" spans="2:8" ht="20.100000000000001" hidden="1" customHeight="1">
      <c r="B403" s="1"/>
      <c r="C403" s="43"/>
      <c r="D403" s="43"/>
      <c r="F403" s="26"/>
    </row>
    <row r="404" spans="2:8" ht="20.100000000000001" hidden="1" customHeight="1">
      <c r="B404" s="43" t="s">
        <v>257</v>
      </c>
      <c r="C404" s="43"/>
      <c r="D404" s="43"/>
    </row>
    <row r="405" spans="2:8" s="2" customFormat="1" ht="20.100000000000001" hidden="1" customHeight="1">
      <c r="B405" s="1" t="s">
        <v>266</v>
      </c>
      <c r="C405" s="1"/>
      <c r="D405" s="1"/>
      <c r="E405" s="206">
        <f>(E381*E370*E402)/E397</f>
        <v>145.97931264597929</v>
      </c>
      <c r="F405" s="26" t="s">
        <v>256</v>
      </c>
      <c r="G405" s="1"/>
      <c r="H405" s="1"/>
    </row>
  </sheetData>
  <mergeCells count="94">
    <mergeCell ref="B349:H349"/>
    <mergeCell ref="B310:H310"/>
    <mergeCell ref="B325:D325"/>
    <mergeCell ref="B319:H319"/>
    <mergeCell ref="B330:D330"/>
    <mergeCell ref="B328:H328"/>
    <mergeCell ref="B333:H333"/>
    <mergeCell ref="B339:H339"/>
    <mergeCell ref="B309:H309"/>
    <mergeCell ref="B298:H298"/>
    <mergeCell ref="B303:H303"/>
    <mergeCell ref="B23:H23"/>
    <mergeCell ref="B210:H210"/>
    <mergeCell ref="B33:H33"/>
    <mergeCell ref="B50:H50"/>
    <mergeCell ref="G25:H25"/>
    <mergeCell ref="B24:B25"/>
    <mergeCell ref="C24:D24"/>
    <mergeCell ref="B284:H284"/>
    <mergeCell ref="B287:H287"/>
    <mergeCell ref="B263:H263"/>
    <mergeCell ref="B274:H274"/>
    <mergeCell ref="B250:H250"/>
    <mergeCell ref="B201:H201"/>
    <mergeCell ref="B5:H5"/>
    <mergeCell ref="B6:H6"/>
    <mergeCell ref="B7:H7"/>
    <mergeCell ref="D8:F8"/>
    <mergeCell ref="C8:C9"/>
    <mergeCell ref="B8:B9"/>
    <mergeCell ref="B51:H51"/>
    <mergeCell ref="B262:H262"/>
    <mergeCell ref="B237:H237"/>
    <mergeCell ref="B233:H233"/>
    <mergeCell ref="B234:H234"/>
    <mergeCell ref="B212:B214"/>
    <mergeCell ref="B215:B217"/>
    <mergeCell ref="B173:G173"/>
    <mergeCell ref="B14:H14"/>
    <mergeCell ref="B13:H13"/>
    <mergeCell ref="B110:H110"/>
    <mergeCell ref="B157:G157"/>
    <mergeCell ref="B122:H122"/>
    <mergeCell ref="B145:H145"/>
    <mergeCell ref="E24:E25"/>
    <mergeCell ref="B42:H42"/>
    <mergeCell ref="B59:B60"/>
    <mergeCell ref="B85:H85"/>
    <mergeCell ref="B20:H20"/>
    <mergeCell ref="B58:H58"/>
    <mergeCell ref="G59:H59"/>
    <mergeCell ref="B77:H77"/>
    <mergeCell ref="G43:H43"/>
    <mergeCell ref="B103:H103"/>
    <mergeCell ref="C211:D211"/>
    <mergeCell ref="B111:H111"/>
    <mergeCell ref="B223:H223"/>
    <mergeCell ref="B222:H222"/>
    <mergeCell ref="B221:H221"/>
    <mergeCell ref="B219:H219"/>
    <mergeCell ref="B183:G183"/>
    <mergeCell ref="B188:G188"/>
    <mergeCell ref="B184:H184"/>
    <mergeCell ref="B200:H200"/>
    <mergeCell ref="B174:H174"/>
    <mergeCell ref="B166:H166"/>
    <mergeCell ref="B158:H158"/>
    <mergeCell ref="B198:G198"/>
    <mergeCell ref="B189:H189"/>
    <mergeCell ref="B399:H399"/>
    <mergeCell ref="B388:H388"/>
    <mergeCell ref="B377:H377"/>
    <mergeCell ref="B360:H360"/>
    <mergeCell ref="B390:H390"/>
    <mergeCell ref="B361:H361"/>
    <mergeCell ref="B372:H372"/>
    <mergeCell ref="B383:H383"/>
    <mergeCell ref="B375:H375"/>
    <mergeCell ref="B156:H156"/>
    <mergeCell ref="B282:H282"/>
    <mergeCell ref="B32:H32"/>
    <mergeCell ref="B251:H251"/>
    <mergeCell ref="B30:H30"/>
    <mergeCell ref="B84:H84"/>
    <mergeCell ref="E59:F59"/>
    <mergeCell ref="C59:D59"/>
    <mergeCell ref="B43:B44"/>
    <mergeCell ref="E43:F43"/>
    <mergeCell ref="C43:C44"/>
    <mergeCell ref="D43:D44"/>
    <mergeCell ref="B34:H34"/>
    <mergeCell ref="B146:H146"/>
    <mergeCell ref="B141:C141"/>
    <mergeCell ref="B104:H104"/>
  </mergeCells>
  <phoneticPr fontId="0" type="noConversion"/>
  <printOptions horizontalCentered="1"/>
  <pageMargins left="0.59055118110236227" right="0.23622047244094491" top="0.59055118110236227" bottom="0.39370078740157483" header="10.47" footer="0.11811023622047245"/>
  <pageSetup paperSize="9" scale="90" firstPageNumber="23" orientation="portrait" horizontalDpi="300" verticalDpi="300" r:id="rId1"/>
  <headerFooter>
    <oddFooter>&amp;L&amp;8&amp;G</oddFooter>
  </headerFooter>
  <rowBreaks count="12" manualBreakCount="12">
    <brk id="31" min="1" max="7" man="1"/>
    <brk id="56" min="1" max="7" man="1"/>
    <brk id="102" min="1" max="7" man="1"/>
    <brk id="138" min="1" max="7" man="1"/>
    <brk id="172" min="1" max="7" man="1"/>
    <brk id="199" min="1" max="7" man="1"/>
    <brk id="249" min="1" max="7" man="1"/>
    <brk id="281" min="1" max="7" man="1"/>
    <brk id="293" min="1" max="7" man="1"/>
    <brk id="327" min="1" max="7" man="1"/>
    <brk id="359" min="1" max="7" man="1"/>
    <brk id="395" min="1" max="7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RE</vt:lpstr>
      <vt:lpstr>EE</vt:lpstr>
      <vt:lpstr>EE!Area_de_impressao</vt:lpstr>
      <vt:lpstr>RE!Area_de_impressao</vt:lpstr>
      <vt:lpstr>EE!Titulos_de_impressao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Sanzio Correia Gonçalves</dc:creator>
  <cp:lastModifiedBy>FERNANDO</cp:lastModifiedBy>
  <cp:lastPrinted>2009-03-09T17:52:35Z</cp:lastPrinted>
  <dcterms:created xsi:type="dcterms:W3CDTF">2008-03-01T19:57:49Z</dcterms:created>
  <dcterms:modified xsi:type="dcterms:W3CDTF">2009-03-27T12:47:23Z</dcterms:modified>
</cp:coreProperties>
</file>